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177592\"/>
    </mc:Choice>
  </mc:AlternateContent>
  <xr:revisionPtr revIDLastSave="0" documentId="13_ncr:1_{3675A3EA-3980-4A4D-BB7E-39B7F1575003}" xr6:coauthVersionLast="45" xr6:coauthVersionMax="45" xr10:uidLastSave="{00000000-0000-0000-0000-000000000000}"/>
  <bookViews>
    <workbookView xWindow="735" yWindow="735" windowWidth="21600" windowHeight="11385" xr2:uid="{00000000-000D-0000-FFFF-FFFF00000000}"/>
  </bookViews>
  <sheets>
    <sheet name="SUPEL" sheetId="3" r:id="rId1"/>
  </sheets>
  <definedNames>
    <definedName name="_xlnm.Print_Area" localSheetId="0">SUPEL!$A$1:$R$80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0" i="3" l="1"/>
  <c r="N41" i="3"/>
  <c r="N42" i="3"/>
  <c r="N43" i="3"/>
  <c r="N44" i="3"/>
  <c r="N39" i="3"/>
  <c r="N25" i="3"/>
  <c r="N26" i="3"/>
  <c r="N27" i="3"/>
  <c r="N28" i="3"/>
  <c r="N29" i="3"/>
  <c r="N30" i="3"/>
  <c r="N31" i="3"/>
  <c r="N32" i="3"/>
  <c r="N24" i="3"/>
  <c r="G40" i="3"/>
  <c r="G41" i="3"/>
  <c r="G42" i="3"/>
  <c r="G43" i="3"/>
  <c r="G44" i="3"/>
  <c r="G39" i="3"/>
  <c r="G28" i="3"/>
  <c r="G29" i="3"/>
  <c r="G30" i="3"/>
  <c r="G31" i="3"/>
  <c r="G32" i="3"/>
  <c r="G27" i="3"/>
  <c r="G21" i="3"/>
  <c r="G22" i="3"/>
  <c r="G23" i="3"/>
  <c r="G24" i="3"/>
  <c r="G25" i="3"/>
  <c r="G20" i="3"/>
  <c r="T37" i="3"/>
  <c r="T38" i="3"/>
  <c r="A37" i="3"/>
  <c r="A38" i="3"/>
  <c r="A34" i="3"/>
  <c r="A35" i="3"/>
  <c r="A36" i="3"/>
  <c r="T34" i="3"/>
  <c r="T35" i="3"/>
  <c r="T36" i="3"/>
  <c r="T33" i="3"/>
  <c r="A33" i="3" l="1"/>
</calcChain>
</file>

<file path=xl/sharedStrings.xml><?xml version="1.0" encoding="utf-8"?>
<sst xmlns="http://schemas.openxmlformats.org/spreadsheetml/2006/main" count="73" uniqueCount="32">
  <si>
    <t>REMARKS</t>
  </si>
  <si>
    <t>SUPERELEVATION TABLE</t>
  </si>
  <si>
    <t>LEFT SIDE</t>
  </si>
  <si>
    <t>CENTERLINE</t>
  </si>
  <si>
    <t>CONTROL</t>
  </si>
  <si>
    <t>RIGHT SIDE</t>
  </si>
  <si>
    <t>EDGE</t>
  </si>
  <si>
    <t>ELEVATION</t>
  </si>
  <si>
    <t>TRANSITION</t>
  </si>
  <si>
    <t>RATE</t>
  </si>
  <si>
    <t>CORRECTION</t>
  </si>
  <si>
    <t>CROSS</t>
  </si>
  <si>
    <t>SLOPE</t>
  </si>
  <si>
    <t>WIDTH</t>
  </si>
  <si>
    <t>STATION</t>
  </si>
  <si>
    <t>PROFILE</t>
  </si>
  <si>
    <t>GRADE</t>
  </si>
  <si>
    <t>P.I. STA. 551+53.52</t>
  </si>
  <si>
    <t>Dc = 02°58'35"</t>
  </si>
  <si>
    <t>PT</t>
  </si>
  <si>
    <t>PC</t>
  </si>
  <si>
    <t>PCC</t>
  </si>
  <si>
    <t>MEET EX.</t>
  </si>
  <si>
    <t>BEGIN FULL DEPTH</t>
  </si>
  <si>
    <t>END FULL DEPTH</t>
  </si>
  <si>
    <t>213:1</t>
  </si>
  <si>
    <t>239:1</t>
  </si>
  <si>
    <t>217:1</t>
  </si>
  <si>
    <t>1045:1</t>
  </si>
  <si>
    <t>MATCH EX.</t>
  </si>
  <si>
    <t>* NEGATIVE CORRECTIONS MEANING BELOW PROFILE GRADE</t>
  </si>
  <si>
    <t>POSITIVE CORRECTIONS MEANING ABOVE PROFILE GRADE.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</si>
</sst>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+00.00"/>
    <numFmt numFmtId="165" formatCode="0.0000"/>
  </numFmts>
  <fonts count="5" x14ac:knownFonts="1">
    <font>
      <sz val="10"/>
      <name val="Arial"/>
    </font>
    <font>
      <sz val="10"/>
      <name val="Arial"/>
      <family val="2"/>
    </font>
    <font>
      <sz val="11"/>
      <name val="Verdana"/>
      <family val="2"/>
    </font>
    <font>
      <sz val="18"/>
      <name val="Verdana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4" fontId="4" fillId="0" borderId="26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 textRotation="90"/>
    </xf>
    <xf numFmtId="49" fontId="4" fillId="0" borderId="25" xfId="0" applyNumberFormat="1" applyFont="1" applyBorder="1" applyAlignment="1">
      <alignment horizontal="center" vertical="center" textRotation="90"/>
    </xf>
    <xf numFmtId="49" fontId="4" fillId="0" borderId="20" xfId="0" applyNumberFormat="1" applyFont="1" applyBorder="1" applyAlignment="1">
      <alignment horizontal="center" vertical="center" textRotation="90"/>
    </xf>
    <xf numFmtId="49" fontId="4" fillId="0" borderId="4" xfId="0" applyNumberFormat="1" applyFont="1" applyBorder="1" applyAlignment="1">
      <alignment horizontal="center" vertical="center" textRotation="90"/>
    </xf>
    <xf numFmtId="49" fontId="4" fillId="0" borderId="29" xfId="0" applyNumberFormat="1" applyFont="1" applyBorder="1" applyAlignment="1">
      <alignment horizontal="center" vertical="center" textRotation="90"/>
    </xf>
    <xf numFmtId="49" fontId="4" fillId="0" borderId="6" xfId="0" applyNumberFormat="1" applyFont="1" applyBorder="1" applyAlignment="1">
      <alignment horizontal="center" vertical="center" textRotation="90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4" fillId="0" borderId="19" xfId="0" applyNumberFormat="1" applyFont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165" fontId="4" fillId="2" borderId="19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 textRotation="90"/>
    </xf>
    <xf numFmtId="0" fontId="2" fillId="0" borderId="11" xfId="0" applyFont="1" applyBorder="1" applyAlignment="1">
      <alignment horizontal="right" vertical="center" textRotation="90"/>
    </xf>
    <xf numFmtId="0" fontId="2" fillId="0" borderId="12" xfId="0" applyFont="1" applyBorder="1" applyAlignment="1">
      <alignment horizontal="right" vertical="center" textRotation="90"/>
    </xf>
    <xf numFmtId="0" fontId="2" fillId="0" borderId="13" xfId="0" applyFont="1" applyBorder="1" applyAlignment="1">
      <alignment horizontal="left" vertical="center" textRotation="90"/>
    </xf>
    <xf numFmtId="0" fontId="2" fillId="0" borderId="4" xfId="0" applyFont="1" applyBorder="1" applyAlignment="1">
      <alignment horizontal="left" vertical="center" textRotation="90"/>
    </xf>
    <xf numFmtId="0" fontId="2" fillId="0" borderId="14" xfId="0" applyFont="1" applyBorder="1" applyAlignment="1">
      <alignment horizontal="left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right" vertical="center" textRotation="90"/>
    </xf>
    <xf numFmtId="0" fontId="2" fillId="0" borderId="20" xfId="0" applyFont="1" applyBorder="1" applyAlignment="1">
      <alignment horizontal="right" vertical="center" textRotation="90"/>
    </xf>
    <xf numFmtId="0" fontId="2" fillId="0" borderId="22" xfId="0" applyFont="1" applyBorder="1" applyAlignment="1">
      <alignment horizontal="right" vertical="center" textRotation="90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/>
    <xf numFmtId="0" fontId="0" fillId="0" borderId="11" xfId="0" applyBorder="1" applyAlignment="1"/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0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0" fillId="0" borderId="18" xfId="0" applyBorder="1" applyAlignment="1"/>
    <xf numFmtId="0" fontId="0" fillId="0" borderId="14" xfId="0" applyBorder="1" applyAlignment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 textRotation="90"/>
    </xf>
    <xf numFmtId="0" fontId="2" fillId="0" borderId="0" xfId="0" applyFont="1" applyBorder="1" applyAlignment="1">
      <alignment horizontal="right" vertical="center" textRotation="90"/>
    </xf>
    <xf numFmtId="0" fontId="2" fillId="0" borderId="18" xfId="0" applyFont="1" applyBorder="1" applyAlignment="1">
      <alignment horizontal="right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2" fontId="4" fillId="2" borderId="5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2" fontId="4" fillId="2" borderId="19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textRotation="90"/>
    </xf>
    <xf numFmtId="0" fontId="4" fillId="0" borderId="25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9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65" fontId="4" fillId="0" borderId="32" xfId="0" applyNumberFormat="1" applyFont="1" applyBorder="1" applyAlignment="1">
      <alignment horizontal="center" vertical="center"/>
    </xf>
    <xf numFmtId="165" fontId="4" fillId="0" borderId="31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164" fontId="4" fillId="0" borderId="33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59</xdr:col>
      <xdr:colOff>466725</xdr:colOff>
      <xdr:row>80</xdr:row>
      <xdr:rowOff>66675</xdr:rowOff>
    </xdr:to>
    <xdr:grpSp>
      <xdr:nvGrpSpPr>
        <xdr:cNvPr id="1176" name="InnerSheetBorder">
          <a:extLst>
            <a:ext uri="{FF2B5EF4-FFF2-40B4-BE49-F238E27FC236}">
              <a16:creationId xmlns:a16="http://schemas.microsoft.com/office/drawing/2014/main" id="{B007AB5B-2840-4EBD-9EC1-24B434D3A65A}"/>
            </a:ext>
          </a:extLst>
        </xdr:cNvPr>
        <xdr:cNvGrpSpPr>
          <a:grpSpLocks/>
        </xdr:cNvGrpSpPr>
      </xdr:nvGrpSpPr>
      <xdr:grpSpPr bwMode="auto">
        <a:xfrm>
          <a:off x="0" y="19050"/>
          <a:ext cx="17564100" cy="12192000"/>
          <a:chOff x="256" y="102"/>
          <a:chExt cx="1852" cy="1275"/>
        </a:xfrm>
      </xdr:grpSpPr>
      <xdr:sp macro="" textlink="">
        <xdr:nvSpPr>
          <xdr:cNvPr id="1177" name="OB2">
            <a:extLst>
              <a:ext uri="{FF2B5EF4-FFF2-40B4-BE49-F238E27FC236}">
                <a16:creationId xmlns:a16="http://schemas.microsoft.com/office/drawing/2014/main" id="{449620D8-297E-40AD-AB85-D514F184DE09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8" name="OB1">
            <a:extLst>
              <a:ext uri="{FF2B5EF4-FFF2-40B4-BE49-F238E27FC236}">
                <a16:creationId xmlns:a16="http://schemas.microsoft.com/office/drawing/2014/main" id="{27CC69A9-5194-4F9C-A607-4808423C8E32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79" name="OB3">
            <a:extLst>
              <a:ext uri="{FF2B5EF4-FFF2-40B4-BE49-F238E27FC236}">
                <a16:creationId xmlns:a16="http://schemas.microsoft.com/office/drawing/2014/main" id="{834BE9E7-B57E-4A74-88B0-6B31D8EEF992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80" name="OB4">
            <a:extLst>
              <a:ext uri="{FF2B5EF4-FFF2-40B4-BE49-F238E27FC236}">
                <a16:creationId xmlns:a16="http://schemas.microsoft.com/office/drawing/2014/main" id="{6AB2FF5D-3418-4415-B32A-C465EF511886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96"/>
  <sheetViews>
    <sheetView tabSelected="1" zoomScaleNormal="100" workbookViewId="0">
      <selection activeCell="AW18" sqref="AW18"/>
    </sheetView>
  </sheetViews>
  <sheetFormatPr defaultRowHeight="12.75" x14ac:dyDescent="0.2"/>
  <cols>
    <col min="1" max="2" width="5" customWidth="1"/>
    <col min="3" max="4" width="3.28515625" customWidth="1"/>
    <col min="5" max="5" width="5" customWidth="1"/>
    <col min="6" max="6" width="4.85546875" customWidth="1"/>
    <col min="7" max="8" width="5.42578125" customWidth="1"/>
    <col min="9" max="9" width="8.7109375" customWidth="1"/>
    <col min="10" max="10" width="15.140625" customWidth="1"/>
    <col min="11" max="12" width="5.42578125" customWidth="1"/>
    <col min="13" max="13" width="8.7109375" customWidth="1"/>
    <col min="14" max="14" width="5.28515625" customWidth="1"/>
    <col min="15" max="15" width="5.42578125" customWidth="1"/>
    <col min="16" max="17" width="5" customWidth="1"/>
    <col min="18" max="19" width="3.28515625" customWidth="1"/>
    <col min="20" max="21" width="5" customWidth="1"/>
    <col min="22" max="22" width="19.5703125" bestFit="1" customWidth="1"/>
    <col min="23" max="23" width="6" hidden="1" customWidth="1"/>
    <col min="24" max="25" width="5" hidden="1" customWidth="1"/>
    <col min="26" max="27" width="3.28515625" hidden="1" customWidth="1"/>
    <col min="28" max="28" width="5" hidden="1" customWidth="1"/>
    <col min="29" max="29" width="4.85546875" hidden="1" customWidth="1"/>
    <col min="30" max="31" width="5.42578125" hidden="1" customWidth="1"/>
    <col min="32" max="32" width="8.7109375" hidden="1" customWidth="1"/>
    <col min="33" max="33" width="15.140625" hidden="1" customWidth="1"/>
    <col min="34" max="35" width="5.42578125" hidden="1" customWidth="1"/>
    <col min="36" max="36" width="8.7109375" hidden="1" customWidth="1"/>
    <col min="37" max="37" width="5.28515625" hidden="1" customWidth="1"/>
    <col min="38" max="38" width="5.42578125" hidden="1" customWidth="1"/>
    <col min="39" max="40" width="5" hidden="1" customWidth="1"/>
    <col min="41" max="42" width="3.28515625" hidden="1" customWidth="1"/>
    <col min="43" max="44" width="5" hidden="1" customWidth="1"/>
    <col min="45" max="45" width="11.28515625" hidden="1" customWidth="1"/>
    <col min="46" max="46" width="0" hidden="1" customWidth="1"/>
  </cols>
  <sheetData>
    <row r="1" spans="1:45" ht="5.25" customHeight="1" x14ac:dyDescent="0.2">
      <c r="A1" s="107" t="s">
        <v>1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9"/>
      <c r="W1" s="1"/>
      <c r="X1" s="49" t="s">
        <v>1</v>
      </c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1"/>
    </row>
    <row r="2" spans="1:45" ht="12.75" customHeight="1" x14ac:dyDescent="0.2">
      <c r="A2" s="110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4"/>
      <c r="W2" s="2"/>
      <c r="X2" s="52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4"/>
    </row>
    <row r="3" spans="1:45" ht="5.25" customHeight="1" thickBot="1" x14ac:dyDescent="0.25">
      <c r="A3" s="110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4"/>
      <c r="W3" s="2"/>
      <c r="X3" s="52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4"/>
    </row>
    <row r="4" spans="1:45" ht="10.5" customHeight="1" x14ac:dyDescent="0.2">
      <c r="A4" s="111"/>
      <c r="B4" s="64"/>
      <c r="C4" s="61"/>
      <c r="D4" s="62"/>
      <c r="E4" s="55" t="s">
        <v>17</v>
      </c>
      <c r="F4" s="56"/>
      <c r="G4" s="56"/>
      <c r="H4" s="56"/>
      <c r="I4" s="56"/>
      <c r="J4" s="56"/>
      <c r="K4" s="55" t="s">
        <v>18</v>
      </c>
      <c r="L4" s="56"/>
      <c r="M4" s="56"/>
      <c r="N4" s="56"/>
      <c r="O4" s="56"/>
      <c r="P4" s="56"/>
      <c r="Q4" s="56"/>
      <c r="R4" s="56"/>
      <c r="S4" s="56"/>
      <c r="T4" s="63"/>
      <c r="U4" s="64"/>
      <c r="V4" s="65"/>
      <c r="W4" s="2"/>
      <c r="X4" s="58"/>
      <c r="Y4" s="59"/>
      <c r="Z4" s="61"/>
      <c r="AA4" s="62"/>
      <c r="AB4" s="55"/>
      <c r="AC4" s="56"/>
      <c r="AD4" s="56"/>
      <c r="AE4" s="56"/>
      <c r="AF4" s="56"/>
      <c r="AG4" s="56"/>
      <c r="AH4" s="55"/>
      <c r="AI4" s="56"/>
      <c r="AJ4" s="56"/>
      <c r="AK4" s="56"/>
      <c r="AL4" s="56"/>
      <c r="AM4" s="56"/>
      <c r="AN4" s="56"/>
      <c r="AO4" s="56"/>
      <c r="AP4" s="56"/>
      <c r="AQ4" s="63"/>
      <c r="AR4" s="64"/>
      <c r="AS4" s="65"/>
    </row>
    <row r="5" spans="1:45" ht="5.25" customHeight="1" thickBot="1" x14ac:dyDescent="0.25">
      <c r="A5" s="63"/>
      <c r="B5" s="64"/>
      <c r="C5" s="61"/>
      <c r="D5" s="62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63"/>
      <c r="U5" s="64"/>
      <c r="V5" s="65"/>
      <c r="W5" s="2"/>
      <c r="X5" s="60"/>
      <c r="Y5" s="59"/>
      <c r="Z5" s="61"/>
      <c r="AA5" s="62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63"/>
      <c r="AR5" s="64"/>
      <c r="AS5" s="65"/>
    </row>
    <row r="6" spans="1:45" ht="12.75" customHeight="1" thickBot="1" x14ac:dyDescent="0.25">
      <c r="A6" s="112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7"/>
      <c r="W6" s="2"/>
      <c r="X6" s="75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7"/>
    </row>
    <row r="7" spans="1:45" ht="12.75" customHeight="1" x14ac:dyDescent="0.2">
      <c r="A7" s="79" t="s">
        <v>2</v>
      </c>
      <c r="B7" s="67"/>
      <c r="C7" s="67"/>
      <c r="D7" s="67"/>
      <c r="E7" s="67"/>
      <c r="F7" s="67"/>
      <c r="G7" s="67"/>
      <c r="H7" s="67"/>
      <c r="I7" s="68"/>
      <c r="J7" s="72" t="s">
        <v>3</v>
      </c>
      <c r="K7" s="73"/>
      <c r="L7" s="74"/>
      <c r="M7" s="79" t="s">
        <v>5</v>
      </c>
      <c r="N7" s="67"/>
      <c r="O7" s="67"/>
      <c r="P7" s="67"/>
      <c r="Q7" s="67"/>
      <c r="R7" s="67"/>
      <c r="S7" s="67"/>
      <c r="T7" s="67"/>
      <c r="U7" s="68"/>
      <c r="V7" s="86" t="s">
        <v>0</v>
      </c>
      <c r="W7" s="2"/>
      <c r="X7" s="66" t="s">
        <v>2</v>
      </c>
      <c r="Y7" s="67"/>
      <c r="Z7" s="67"/>
      <c r="AA7" s="67"/>
      <c r="AB7" s="67"/>
      <c r="AC7" s="67"/>
      <c r="AD7" s="67"/>
      <c r="AE7" s="67"/>
      <c r="AF7" s="68"/>
      <c r="AG7" s="72" t="s">
        <v>3</v>
      </c>
      <c r="AH7" s="73"/>
      <c r="AI7" s="74"/>
      <c r="AJ7" s="79" t="s">
        <v>5</v>
      </c>
      <c r="AK7" s="67"/>
      <c r="AL7" s="67"/>
      <c r="AM7" s="67"/>
      <c r="AN7" s="67"/>
      <c r="AO7" s="67"/>
      <c r="AP7" s="67"/>
      <c r="AQ7" s="67"/>
      <c r="AR7" s="68"/>
      <c r="AS7" s="86" t="s">
        <v>0</v>
      </c>
    </row>
    <row r="8" spans="1:45" ht="12.75" customHeight="1" thickBot="1" x14ac:dyDescent="0.25">
      <c r="A8" s="78"/>
      <c r="B8" s="70"/>
      <c r="C8" s="70"/>
      <c r="D8" s="70"/>
      <c r="E8" s="70"/>
      <c r="F8" s="70"/>
      <c r="G8" s="70"/>
      <c r="H8" s="70"/>
      <c r="I8" s="71"/>
      <c r="J8" s="78" t="s">
        <v>4</v>
      </c>
      <c r="K8" s="70"/>
      <c r="L8" s="71"/>
      <c r="M8" s="80"/>
      <c r="N8" s="81"/>
      <c r="O8" s="81"/>
      <c r="P8" s="81"/>
      <c r="Q8" s="81"/>
      <c r="R8" s="81"/>
      <c r="S8" s="81"/>
      <c r="T8" s="81"/>
      <c r="U8" s="82"/>
      <c r="V8" s="87"/>
      <c r="W8" s="2"/>
      <c r="X8" s="69"/>
      <c r="Y8" s="70"/>
      <c r="Z8" s="70"/>
      <c r="AA8" s="70"/>
      <c r="AB8" s="70"/>
      <c r="AC8" s="70"/>
      <c r="AD8" s="70"/>
      <c r="AE8" s="70"/>
      <c r="AF8" s="71"/>
      <c r="AG8" s="78" t="s">
        <v>4</v>
      </c>
      <c r="AH8" s="70"/>
      <c r="AI8" s="71"/>
      <c r="AJ8" s="80"/>
      <c r="AK8" s="81"/>
      <c r="AL8" s="81"/>
      <c r="AM8" s="81"/>
      <c r="AN8" s="81"/>
      <c r="AO8" s="81"/>
      <c r="AP8" s="81"/>
      <c r="AQ8" s="81"/>
      <c r="AR8" s="82"/>
      <c r="AS8" s="87"/>
    </row>
    <row r="9" spans="1:45" ht="7.5" customHeight="1" x14ac:dyDescent="0.2">
      <c r="A9" s="46" t="s">
        <v>6</v>
      </c>
      <c r="B9" s="40" t="s">
        <v>7</v>
      </c>
      <c r="C9" s="37" t="s">
        <v>8</v>
      </c>
      <c r="D9" s="40" t="s">
        <v>9</v>
      </c>
      <c r="E9" s="37" t="s">
        <v>7</v>
      </c>
      <c r="F9" s="40" t="s">
        <v>10</v>
      </c>
      <c r="G9" s="37" t="s">
        <v>11</v>
      </c>
      <c r="H9" s="40" t="s">
        <v>12</v>
      </c>
      <c r="I9" s="43" t="s">
        <v>13</v>
      </c>
      <c r="J9" s="43" t="s">
        <v>14</v>
      </c>
      <c r="K9" s="46" t="s">
        <v>15</v>
      </c>
      <c r="L9" s="40" t="s">
        <v>16</v>
      </c>
      <c r="M9" s="43" t="s">
        <v>13</v>
      </c>
      <c r="N9" s="83" t="s">
        <v>11</v>
      </c>
      <c r="O9" s="40" t="s">
        <v>12</v>
      </c>
      <c r="P9" s="83" t="s">
        <v>7</v>
      </c>
      <c r="Q9" s="40" t="s">
        <v>10</v>
      </c>
      <c r="R9" s="83" t="s">
        <v>8</v>
      </c>
      <c r="S9" s="40" t="s">
        <v>9</v>
      </c>
      <c r="T9" s="83" t="s">
        <v>6</v>
      </c>
      <c r="U9" s="40" t="s">
        <v>7</v>
      </c>
      <c r="V9" s="87"/>
      <c r="W9" s="2"/>
      <c r="X9" s="37" t="s">
        <v>6</v>
      </c>
      <c r="Y9" s="40" t="s">
        <v>7</v>
      </c>
      <c r="Z9" s="37" t="s">
        <v>8</v>
      </c>
      <c r="AA9" s="40" t="s">
        <v>9</v>
      </c>
      <c r="AB9" s="37" t="s">
        <v>7</v>
      </c>
      <c r="AC9" s="40" t="s">
        <v>10</v>
      </c>
      <c r="AD9" s="37" t="s">
        <v>11</v>
      </c>
      <c r="AE9" s="40" t="s">
        <v>12</v>
      </c>
      <c r="AF9" s="43" t="s">
        <v>13</v>
      </c>
      <c r="AG9" s="43" t="s">
        <v>14</v>
      </c>
      <c r="AH9" s="46" t="s">
        <v>15</v>
      </c>
      <c r="AI9" s="40" t="s">
        <v>16</v>
      </c>
      <c r="AJ9" s="43" t="s">
        <v>13</v>
      </c>
      <c r="AK9" s="83" t="s">
        <v>11</v>
      </c>
      <c r="AL9" s="40" t="s">
        <v>12</v>
      </c>
      <c r="AM9" s="83" t="s">
        <v>7</v>
      </c>
      <c r="AN9" s="40" t="s">
        <v>10</v>
      </c>
      <c r="AO9" s="83" t="s">
        <v>8</v>
      </c>
      <c r="AP9" s="40" t="s">
        <v>9</v>
      </c>
      <c r="AQ9" s="83" t="s">
        <v>6</v>
      </c>
      <c r="AR9" s="40" t="s">
        <v>7</v>
      </c>
      <c r="AS9" s="87"/>
    </row>
    <row r="10" spans="1:45" ht="9" customHeight="1" x14ac:dyDescent="0.2">
      <c r="A10" s="47"/>
      <c r="B10" s="41"/>
      <c r="C10" s="38"/>
      <c r="D10" s="41"/>
      <c r="E10" s="38"/>
      <c r="F10" s="41"/>
      <c r="G10" s="38"/>
      <c r="H10" s="41"/>
      <c r="I10" s="44"/>
      <c r="J10" s="44"/>
      <c r="K10" s="47"/>
      <c r="L10" s="41"/>
      <c r="M10" s="44"/>
      <c r="N10" s="84"/>
      <c r="O10" s="41"/>
      <c r="P10" s="84"/>
      <c r="Q10" s="41"/>
      <c r="R10" s="84"/>
      <c r="S10" s="41"/>
      <c r="T10" s="84"/>
      <c r="U10" s="41"/>
      <c r="V10" s="87"/>
      <c r="W10" s="2"/>
      <c r="X10" s="38"/>
      <c r="Y10" s="41"/>
      <c r="Z10" s="38"/>
      <c r="AA10" s="41"/>
      <c r="AB10" s="38"/>
      <c r="AC10" s="41"/>
      <c r="AD10" s="38"/>
      <c r="AE10" s="41"/>
      <c r="AF10" s="44"/>
      <c r="AG10" s="44"/>
      <c r="AH10" s="47"/>
      <c r="AI10" s="41"/>
      <c r="AJ10" s="44"/>
      <c r="AK10" s="84"/>
      <c r="AL10" s="41"/>
      <c r="AM10" s="84"/>
      <c r="AN10" s="41"/>
      <c r="AO10" s="84"/>
      <c r="AP10" s="41"/>
      <c r="AQ10" s="84"/>
      <c r="AR10" s="41"/>
      <c r="AS10" s="87"/>
    </row>
    <row r="11" spans="1:45" ht="9" customHeight="1" x14ac:dyDescent="0.2">
      <c r="A11" s="47"/>
      <c r="B11" s="41"/>
      <c r="C11" s="38"/>
      <c r="D11" s="41"/>
      <c r="E11" s="38"/>
      <c r="F11" s="41"/>
      <c r="G11" s="38"/>
      <c r="H11" s="41"/>
      <c r="I11" s="44"/>
      <c r="J11" s="44"/>
      <c r="K11" s="47"/>
      <c r="L11" s="41"/>
      <c r="M11" s="44"/>
      <c r="N11" s="84"/>
      <c r="O11" s="41"/>
      <c r="P11" s="84"/>
      <c r="Q11" s="41"/>
      <c r="R11" s="84"/>
      <c r="S11" s="41"/>
      <c r="T11" s="84"/>
      <c r="U11" s="41"/>
      <c r="V11" s="87"/>
      <c r="W11" s="2"/>
      <c r="X11" s="38"/>
      <c r="Y11" s="41"/>
      <c r="Z11" s="38"/>
      <c r="AA11" s="41"/>
      <c r="AB11" s="38"/>
      <c r="AC11" s="41"/>
      <c r="AD11" s="38"/>
      <c r="AE11" s="41"/>
      <c r="AF11" s="44"/>
      <c r="AG11" s="44"/>
      <c r="AH11" s="47"/>
      <c r="AI11" s="41"/>
      <c r="AJ11" s="44"/>
      <c r="AK11" s="84"/>
      <c r="AL11" s="41"/>
      <c r="AM11" s="84"/>
      <c r="AN11" s="41"/>
      <c r="AO11" s="84"/>
      <c r="AP11" s="41"/>
      <c r="AQ11" s="84"/>
      <c r="AR11" s="41"/>
      <c r="AS11" s="87"/>
    </row>
    <row r="12" spans="1:45" ht="9" customHeight="1" x14ac:dyDescent="0.2">
      <c r="A12" s="47"/>
      <c r="B12" s="41"/>
      <c r="C12" s="38"/>
      <c r="D12" s="41"/>
      <c r="E12" s="38"/>
      <c r="F12" s="41"/>
      <c r="G12" s="38"/>
      <c r="H12" s="41"/>
      <c r="I12" s="44"/>
      <c r="J12" s="44"/>
      <c r="K12" s="47"/>
      <c r="L12" s="41"/>
      <c r="M12" s="44"/>
      <c r="N12" s="84"/>
      <c r="O12" s="41"/>
      <c r="P12" s="84"/>
      <c r="Q12" s="41"/>
      <c r="R12" s="84"/>
      <c r="S12" s="41"/>
      <c r="T12" s="84"/>
      <c r="U12" s="41"/>
      <c r="V12" s="87"/>
      <c r="W12" s="2"/>
      <c r="X12" s="38"/>
      <c r="Y12" s="41"/>
      <c r="Z12" s="38"/>
      <c r="AA12" s="41"/>
      <c r="AB12" s="38"/>
      <c r="AC12" s="41"/>
      <c r="AD12" s="38"/>
      <c r="AE12" s="41"/>
      <c r="AF12" s="44"/>
      <c r="AG12" s="44"/>
      <c r="AH12" s="47"/>
      <c r="AI12" s="41"/>
      <c r="AJ12" s="44"/>
      <c r="AK12" s="84"/>
      <c r="AL12" s="41"/>
      <c r="AM12" s="84"/>
      <c r="AN12" s="41"/>
      <c r="AO12" s="84"/>
      <c r="AP12" s="41"/>
      <c r="AQ12" s="84"/>
      <c r="AR12" s="41"/>
      <c r="AS12" s="87"/>
    </row>
    <row r="13" spans="1:45" ht="9" customHeight="1" x14ac:dyDescent="0.2">
      <c r="A13" s="47"/>
      <c r="B13" s="41"/>
      <c r="C13" s="38"/>
      <c r="D13" s="41"/>
      <c r="E13" s="38"/>
      <c r="F13" s="41"/>
      <c r="G13" s="38"/>
      <c r="H13" s="41"/>
      <c r="I13" s="44"/>
      <c r="J13" s="44"/>
      <c r="K13" s="47"/>
      <c r="L13" s="41"/>
      <c r="M13" s="44"/>
      <c r="N13" s="84"/>
      <c r="O13" s="41"/>
      <c r="P13" s="84"/>
      <c r="Q13" s="41"/>
      <c r="R13" s="84"/>
      <c r="S13" s="41"/>
      <c r="T13" s="84"/>
      <c r="U13" s="41"/>
      <c r="V13" s="87"/>
      <c r="W13" s="2"/>
      <c r="X13" s="38"/>
      <c r="Y13" s="41"/>
      <c r="Z13" s="38"/>
      <c r="AA13" s="41"/>
      <c r="AB13" s="38"/>
      <c r="AC13" s="41"/>
      <c r="AD13" s="38"/>
      <c r="AE13" s="41"/>
      <c r="AF13" s="44"/>
      <c r="AG13" s="44"/>
      <c r="AH13" s="47"/>
      <c r="AI13" s="41"/>
      <c r="AJ13" s="44"/>
      <c r="AK13" s="84"/>
      <c r="AL13" s="41"/>
      <c r="AM13" s="84"/>
      <c r="AN13" s="41"/>
      <c r="AO13" s="84"/>
      <c r="AP13" s="41"/>
      <c r="AQ13" s="84"/>
      <c r="AR13" s="41"/>
      <c r="AS13" s="87"/>
    </row>
    <row r="14" spans="1:45" ht="9" customHeight="1" x14ac:dyDescent="0.2">
      <c r="A14" s="47"/>
      <c r="B14" s="41"/>
      <c r="C14" s="38"/>
      <c r="D14" s="41"/>
      <c r="E14" s="38"/>
      <c r="F14" s="41"/>
      <c r="G14" s="38"/>
      <c r="H14" s="41"/>
      <c r="I14" s="44"/>
      <c r="J14" s="44"/>
      <c r="K14" s="47"/>
      <c r="L14" s="41"/>
      <c r="M14" s="44"/>
      <c r="N14" s="84"/>
      <c r="O14" s="41"/>
      <c r="P14" s="84"/>
      <c r="Q14" s="41"/>
      <c r="R14" s="84"/>
      <c r="S14" s="41"/>
      <c r="T14" s="84"/>
      <c r="U14" s="41"/>
      <c r="V14" s="87"/>
      <c r="W14" s="2"/>
      <c r="X14" s="38"/>
      <c r="Y14" s="41"/>
      <c r="Z14" s="38"/>
      <c r="AA14" s="41"/>
      <c r="AB14" s="38"/>
      <c r="AC14" s="41"/>
      <c r="AD14" s="38"/>
      <c r="AE14" s="41"/>
      <c r="AF14" s="44"/>
      <c r="AG14" s="44"/>
      <c r="AH14" s="47"/>
      <c r="AI14" s="41"/>
      <c r="AJ14" s="44"/>
      <c r="AK14" s="84"/>
      <c r="AL14" s="41"/>
      <c r="AM14" s="84"/>
      <c r="AN14" s="41"/>
      <c r="AO14" s="84"/>
      <c r="AP14" s="41"/>
      <c r="AQ14" s="84"/>
      <c r="AR14" s="41"/>
      <c r="AS14" s="87"/>
    </row>
    <row r="15" spans="1:45" ht="9" customHeight="1" x14ac:dyDescent="0.2">
      <c r="A15" s="47"/>
      <c r="B15" s="41"/>
      <c r="C15" s="38"/>
      <c r="D15" s="41"/>
      <c r="E15" s="38"/>
      <c r="F15" s="41"/>
      <c r="G15" s="38"/>
      <c r="H15" s="41"/>
      <c r="I15" s="44"/>
      <c r="J15" s="44"/>
      <c r="K15" s="47"/>
      <c r="L15" s="41"/>
      <c r="M15" s="44"/>
      <c r="N15" s="84"/>
      <c r="O15" s="41"/>
      <c r="P15" s="84"/>
      <c r="Q15" s="41"/>
      <c r="R15" s="84"/>
      <c r="S15" s="41"/>
      <c r="T15" s="84"/>
      <c r="U15" s="41"/>
      <c r="V15" s="87"/>
      <c r="W15" s="2"/>
      <c r="X15" s="38"/>
      <c r="Y15" s="41"/>
      <c r="Z15" s="38"/>
      <c r="AA15" s="41"/>
      <c r="AB15" s="38"/>
      <c r="AC15" s="41"/>
      <c r="AD15" s="38"/>
      <c r="AE15" s="41"/>
      <c r="AF15" s="44"/>
      <c r="AG15" s="44"/>
      <c r="AH15" s="47"/>
      <c r="AI15" s="41"/>
      <c r="AJ15" s="44"/>
      <c r="AK15" s="84"/>
      <c r="AL15" s="41"/>
      <c r="AM15" s="84"/>
      <c r="AN15" s="41"/>
      <c r="AO15" s="84"/>
      <c r="AP15" s="41"/>
      <c r="AQ15" s="84"/>
      <c r="AR15" s="41"/>
      <c r="AS15" s="87"/>
    </row>
    <row r="16" spans="1:45" ht="9" customHeight="1" x14ac:dyDescent="0.2">
      <c r="A16" s="47"/>
      <c r="B16" s="41"/>
      <c r="C16" s="38"/>
      <c r="D16" s="41"/>
      <c r="E16" s="38"/>
      <c r="F16" s="41"/>
      <c r="G16" s="38"/>
      <c r="H16" s="41"/>
      <c r="I16" s="44"/>
      <c r="J16" s="44"/>
      <c r="K16" s="47"/>
      <c r="L16" s="41"/>
      <c r="M16" s="44"/>
      <c r="N16" s="84"/>
      <c r="O16" s="41"/>
      <c r="P16" s="84"/>
      <c r="Q16" s="41"/>
      <c r="R16" s="84"/>
      <c r="S16" s="41"/>
      <c r="T16" s="84"/>
      <c r="U16" s="41"/>
      <c r="V16" s="87"/>
      <c r="W16" s="2"/>
      <c r="X16" s="38"/>
      <c r="Y16" s="41"/>
      <c r="Z16" s="38"/>
      <c r="AA16" s="41"/>
      <c r="AB16" s="38"/>
      <c r="AC16" s="41"/>
      <c r="AD16" s="38"/>
      <c r="AE16" s="41"/>
      <c r="AF16" s="44"/>
      <c r="AG16" s="44"/>
      <c r="AH16" s="47"/>
      <c r="AI16" s="41"/>
      <c r="AJ16" s="44"/>
      <c r="AK16" s="84"/>
      <c r="AL16" s="41"/>
      <c r="AM16" s="84"/>
      <c r="AN16" s="41"/>
      <c r="AO16" s="84"/>
      <c r="AP16" s="41"/>
      <c r="AQ16" s="84"/>
      <c r="AR16" s="41"/>
      <c r="AS16" s="87"/>
    </row>
    <row r="17" spans="1:45" ht="9" customHeight="1" x14ac:dyDescent="0.2">
      <c r="A17" s="47"/>
      <c r="B17" s="41"/>
      <c r="C17" s="38"/>
      <c r="D17" s="41"/>
      <c r="E17" s="38"/>
      <c r="F17" s="41"/>
      <c r="G17" s="38"/>
      <c r="H17" s="41"/>
      <c r="I17" s="44"/>
      <c r="J17" s="44"/>
      <c r="K17" s="47"/>
      <c r="L17" s="41"/>
      <c r="M17" s="44"/>
      <c r="N17" s="84"/>
      <c r="O17" s="41"/>
      <c r="P17" s="84"/>
      <c r="Q17" s="41"/>
      <c r="R17" s="84"/>
      <c r="S17" s="41"/>
      <c r="T17" s="84"/>
      <c r="U17" s="41"/>
      <c r="V17" s="87"/>
      <c r="W17" s="2"/>
      <c r="X17" s="38"/>
      <c r="Y17" s="41"/>
      <c r="Z17" s="38"/>
      <c r="AA17" s="41"/>
      <c r="AB17" s="38"/>
      <c r="AC17" s="41"/>
      <c r="AD17" s="38"/>
      <c r="AE17" s="41"/>
      <c r="AF17" s="44"/>
      <c r="AG17" s="44"/>
      <c r="AH17" s="47"/>
      <c r="AI17" s="41"/>
      <c r="AJ17" s="44"/>
      <c r="AK17" s="84"/>
      <c r="AL17" s="41"/>
      <c r="AM17" s="84"/>
      <c r="AN17" s="41"/>
      <c r="AO17" s="84"/>
      <c r="AP17" s="41"/>
      <c r="AQ17" s="84"/>
      <c r="AR17" s="41"/>
      <c r="AS17" s="87"/>
    </row>
    <row r="18" spans="1:45" ht="9" customHeight="1" thickBot="1" x14ac:dyDescent="0.25">
      <c r="A18" s="48"/>
      <c r="B18" s="42"/>
      <c r="C18" s="39"/>
      <c r="D18" s="42"/>
      <c r="E18" s="39"/>
      <c r="F18" s="42"/>
      <c r="G18" s="39"/>
      <c r="H18" s="42"/>
      <c r="I18" s="45"/>
      <c r="J18" s="45"/>
      <c r="K18" s="48"/>
      <c r="L18" s="42"/>
      <c r="M18" s="45"/>
      <c r="N18" s="85"/>
      <c r="O18" s="42"/>
      <c r="P18" s="85"/>
      <c r="Q18" s="42"/>
      <c r="R18" s="85"/>
      <c r="S18" s="42"/>
      <c r="T18" s="85"/>
      <c r="U18" s="42"/>
      <c r="V18" s="88"/>
      <c r="W18" s="2"/>
      <c r="X18" s="39"/>
      <c r="Y18" s="42"/>
      <c r="Z18" s="39"/>
      <c r="AA18" s="42"/>
      <c r="AB18" s="39"/>
      <c r="AC18" s="42"/>
      <c r="AD18" s="39"/>
      <c r="AE18" s="42"/>
      <c r="AF18" s="45"/>
      <c r="AG18" s="45"/>
      <c r="AH18" s="48"/>
      <c r="AI18" s="42"/>
      <c r="AJ18" s="45"/>
      <c r="AK18" s="85"/>
      <c r="AL18" s="42"/>
      <c r="AM18" s="85"/>
      <c r="AN18" s="42"/>
      <c r="AO18" s="85"/>
      <c r="AP18" s="42"/>
      <c r="AQ18" s="85"/>
      <c r="AR18" s="42"/>
      <c r="AS18" s="88"/>
    </row>
    <row r="19" spans="1:45" ht="12.75" customHeight="1" x14ac:dyDescent="0.2">
      <c r="A19" s="92"/>
      <c r="B19" s="93"/>
      <c r="C19" s="90"/>
      <c r="D19" s="91"/>
      <c r="E19" s="90"/>
      <c r="F19" s="91"/>
      <c r="G19" s="94"/>
      <c r="H19" s="95"/>
      <c r="I19" s="13"/>
      <c r="J19" s="10"/>
      <c r="K19" s="92"/>
      <c r="L19" s="93"/>
      <c r="M19" s="13"/>
      <c r="N19" s="94"/>
      <c r="O19" s="95"/>
      <c r="P19" s="90"/>
      <c r="Q19" s="91"/>
      <c r="R19" s="90"/>
      <c r="S19" s="91"/>
      <c r="T19" s="92"/>
      <c r="U19" s="93"/>
      <c r="V19" s="13"/>
      <c r="W19" s="4"/>
      <c r="X19" s="100"/>
      <c r="Y19" s="91"/>
      <c r="Z19" s="90"/>
      <c r="AA19" s="91"/>
      <c r="AB19" s="90"/>
      <c r="AC19" s="91"/>
      <c r="AD19" s="90"/>
      <c r="AE19" s="91"/>
      <c r="AF19" s="3"/>
      <c r="AG19" s="10"/>
      <c r="AH19" s="90"/>
      <c r="AI19" s="91"/>
      <c r="AJ19" s="3"/>
      <c r="AK19" s="90"/>
      <c r="AL19" s="91"/>
      <c r="AM19" s="90"/>
      <c r="AN19" s="91"/>
      <c r="AO19" s="90"/>
      <c r="AP19" s="91"/>
      <c r="AQ19" s="90"/>
      <c r="AR19" s="91"/>
      <c r="AS19" s="3"/>
    </row>
    <row r="20" spans="1:45" ht="12.75" customHeight="1" x14ac:dyDescent="0.2">
      <c r="A20" s="34">
        <v>748.17</v>
      </c>
      <c r="B20" s="31"/>
      <c r="C20" s="101" t="s">
        <v>29</v>
      </c>
      <c r="D20" s="102"/>
      <c r="E20" s="30">
        <v>0</v>
      </c>
      <c r="F20" s="18"/>
      <c r="G20" s="32">
        <f>(A20-K20)/I20</f>
        <v>-6.8933823529411756E-2</v>
      </c>
      <c r="H20" s="33"/>
      <c r="I20" s="12">
        <v>10.88</v>
      </c>
      <c r="J20" s="9">
        <v>54925</v>
      </c>
      <c r="K20" s="34">
        <v>748.92</v>
      </c>
      <c r="L20" s="31"/>
      <c r="M20" s="12">
        <v>11</v>
      </c>
      <c r="N20" s="27">
        <v>-1.1299999999999999E-2</v>
      </c>
      <c r="O20" s="29"/>
      <c r="P20" s="34">
        <v>0</v>
      </c>
      <c r="Q20" s="18"/>
      <c r="R20" s="17"/>
      <c r="S20" s="18"/>
      <c r="T20" s="34">
        <v>748.8</v>
      </c>
      <c r="U20" s="31"/>
      <c r="V20" s="11" t="s">
        <v>22</v>
      </c>
      <c r="W20" s="4"/>
      <c r="X20" s="36"/>
      <c r="Y20" s="18"/>
      <c r="Z20" s="36"/>
      <c r="AA20" s="18"/>
      <c r="AB20" s="36"/>
      <c r="AC20" s="18"/>
      <c r="AD20" s="36"/>
      <c r="AE20" s="18"/>
      <c r="AF20" s="5"/>
      <c r="AG20" s="9"/>
      <c r="AH20" s="17"/>
      <c r="AI20" s="18"/>
      <c r="AJ20" s="5"/>
      <c r="AK20" s="17"/>
      <c r="AL20" s="18"/>
      <c r="AM20" s="17"/>
      <c r="AN20" s="18"/>
      <c r="AO20" s="17"/>
      <c r="AP20" s="18"/>
      <c r="AQ20" s="17"/>
      <c r="AR20" s="18"/>
      <c r="AS20" s="5"/>
    </row>
    <row r="21" spans="1:45" ht="12.75" customHeight="1" x14ac:dyDescent="0.2">
      <c r="A21" s="34">
        <v>748.31</v>
      </c>
      <c r="B21" s="31"/>
      <c r="C21" s="103"/>
      <c r="D21" s="104"/>
      <c r="E21" s="30">
        <v>-0.01</v>
      </c>
      <c r="F21" s="18"/>
      <c r="G21" s="32">
        <f t="shared" ref="G21:G25" si="0">(A21-K21)/I21</f>
        <v>-6.37707948244043E-2</v>
      </c>
      <c r="H21" s="33"/>
      <c r="I21" s="12">
        <v>10.82</v>
      </c>
      <c r="J21" s="9">
        <v>54933.98</v>
      </c>
      <c r="K21" s="34">
        <v>749</v>
      </c>
      <c r="L21" s="31"/>
      <c r="M21" s="12">
        <v>11</v>
      </c>
      <c r="N21" s="27">
        <v>-1.1299999999999999E-2</v>
      </c>
      <c r="O21" s="29"/>
      <c r="P21" s="34">
        <v>0.08</v>
      </c>
      <c r="Q21" s="18"/>
      <c r="R21" s="17"/>
      <c r="S21" s="18"/>
      <c r="T21" s="34">
        <v>748.87</v>
      </c>
      <c r="U21" s="31"/>
      <c r="V21" s="11" t="s">
        <v>19</v>
      </c>
      <c r="W21" s="4"/>
      <c r="X21" s="36"/>
      <c r="Y21" s="18"/>
      <c r="Z21" s="36"/>
      <c r="AA21" s="18"/>
      <c r="AB21" s="36"/>
      <c r="AC21" s="18"/>
      <c r="AD21" s="36"/>
      <c r="AE21" s="18"/>
      <c r="AF21" s="5"/>
      <c r="AG21" s="9"/>
      <c r="AH21" s="17"/>
      <c r="AI21" s="18"/>
      <c r="AJ21" s="5"/>
      <c r="AK21" s="17"/>
      <c r="AL21" s="18"/>
      <c r="AM21" s="17"/>
      <c r="AN21" s="18"/>
      <c r="AO21" s="17"/>
      <c r="AP21" s="18"/>
      <c r="AQ21" s="17"/>
      <c r="AR21" s="18"/>
      <c r="AS21" s="5"/>
    </row>
    <row r="22" spans="1:45" ht="12.75" customHeight="1" x14ac:dyDescent="0.2">
      <c r="A22" s="34">
        <v>748.58</v>
      </c>
      <c r="B22" s="31"/>
      <c r="C22" s="103"/>
      <c r="D22" s="104"/>
      <c r="E22" s="30">
        <v>-0.04</v>
      </c>
      <c r="F22" s="18"/>
      <c r="G22" s="32">
        <f t="shared" si="0"/>
        <v>-5.056179775280558E-2</v>
      </c>
      <c r="H22" s="33"/>
      <c r="I22" s="12">
        <v>10.68</v>
      </c>
      <c r="J22" s="9">
        <v>54950</v>
      </c>
      <c r="K22" s="34">
        <v>749.12</v>
      </c>
      <c r="L22" s="31"/>
      <c r="M22" s="12">
        <v>11</v>
      </c>
      <c r="N22" s="27">
        <v>-1.1299999999999999E-2</v>
      </c>
      <c r="O22" s="29"/>
      <c r="P22" s="34">
        <v>0.24</v>
      </c>
      <c r="Q22" s="18"/>
      <c r="R22" s="17"/>
      <c r="S22" s="18"/>
      <c r="T22" s="34">
        <v>749</v>
      </c>
      <c r="U22" s="31"/>
      <c r="V22" s="11"/>
      <c r="W22" s="4"/>
      <c r="X22" s="36"/>
      <c r="Y22" s="18"/>
      <c r="Z22" s="36"/>
      <c r="AA22" s="18"/>
      <c r="AB22" s="36"/>
      <c r="AC22" s="18"/>
      <c r="AD22" s="36"/>
      <c r="AE22" s="18"/>
      <c r="AF22" s="5"/>
      <c r="AG22" s="9"/>
      <c r="AH22" s="17"/>
      <c r="AI22" s="18"/>
      <c r="AJ22" s="5"/>
      <c r="AK22" s="17"/>
      <c r="AL22" s="18"/>
      <c r="AM22" s="17"/>
      <c r="AN22" s="18"/>
      <c r="AO22" s="17"/>
      <c r="AP22" s="18"/>
      <c r="AQ22" s="17"/>
      <c r="AR22" s="18"/>
      <c r="AS22" s="5"/>
    </row>
    <row r="23" spans="1:45" ht="12.75" customHeight="1" x14ac:dyDescent="0.2">
      <c r="A23" s="34">
        <v>748.66</v>
      </c>
      <c r="B23" s="31"/>
      <c r="C23" s="103"/>
      <c r="D23" s="104"/>
      <c r="E23" s="30">
        <v>-0.05</v>
      </c>
      <c r="F23" s="18"/>
      <c r="G23" s="32">
        <f t="shared" si="0"/>
        <v>-4.6904315196998121E-2</v>
      </c>
      <c r="H23" s="33"/>
      <c r="I23" s="12">
        <v>10.66</v>
      </c>
      <c r="J23" s="9">
        <v>54955</v>
      </c>
      <c r="K23" s="34">
        <v>749.16</v>
      </c>
      <c r="L23" s="31"/>
      <c r="M23" s="12">
        <v>11</v>
      </c>
      <c r="N23" s="27">
        <v>-1.1299999999999999E-2</v>
      </c>
      <c r="O23" s="29"/>
      <c r="P23" s="34">
        <v>0.28999999999999998</v>
      </c>
      <c r="Q23" s="18"/>
      <c r="R23" s="17"/>
      <c r="S23" s="18"/>
      <c r="T23" s="34">
        <v>749.03</v>
      </c>
      <c r="U23" s="31"/>
      <c r="V23" s="11"/>
      <c r="W23" s="4"/>
      <c r="X23" s="7"/>
      <c r="Y23" s="5"/>
      <c r="Z23" s="7"/>
      <c r="AA23" s="5"/>
      <c r="AB23" s="7"/>
      <c r="AC23" s="5"/>
      <c r="AD23" s="7"/>
      <c r="AE23" s="5"/>
      <c r="AF23" s="5"/>
      <c r="AG23" s="9"/>
      <c r="AH23" s="8"/>
      <c r="AI23" s="5"/>
      <c r="AJ23" s="5"/>
      <c r="AK23" s="8"/>
      <c r="AL23" s="5"/>
      <c r="AM23" s="8"/>
      <c r="AN23" s="5"/>
      <c r="AO23" s="8"/>
      <c r="AP23" s="5"/>
      <c r="AQ23" s="8"/>
      <c r="AR23" s="5"/>
      <c r="AS23" s="5"/>
    </row>
    <row r="24" spans="1:45" ht="12.75" customHeight="1" x14ac:dyDescent="0.2">
      <c r="A24" s="34">
        <v>748.94</v>
      </c>
      <c r="B24" s="31"/>
      <c r="C24" s="103"/>
      <c r="D24" s="104"/>
      <c r="E24" s="30">
        <v>-0.06</v>
      </c>
      <c r="F24" s="18"/>
      <c r="G24" s="32">
        <f t="shared" si="0"/>
        <v>-3.3395176252309831E-2</v>
      </c>
      <c r="H24" s="33"/>
      <c r="I24" s="12">
        <v>10.78</v>
      </c>
      <c r="J24" s="9">
        <v>54972.91</v>
      </c>
      <c r="K24" s="34">
        <v>749.3</v>
      </c>
      <c r="L24" s="31"/>
      <c r="M24" s="12">
        <v>11</v>
      </c>
      <c r="N24" s="35">
        <f>(T24-K24)/M24</f>
        <v>-3.6363636363603291E-3</v>
      </c>
      <c r="O24" s="33"/>
      <c r="P24" s="34">
        <v>0.59</v>
      </c>
      <c r="Q24" s="18"/>
      <c r="R24" s="19" t="s">
        <v>27</v>
      </c>
      <c r="S24" s="20"/>
      <c r="T24" s="34">
        <v>749.26</v>
      </c>
      <c r="U24" s="31"/>
      <c r="V24" s="11" t="s">
        <v>20</v>
      </c>
      <c r="W24" s="4"/>
      <c r="X24" s="36"/>
      <c r="Y24" s="18"/>
      <c r="Z24" s="36"/>
      <c r="AA24" s="18"/>
      <c r="AB24" s="36"/>
      <c r="AC24" s="18"/>
      <c r="AD24" s="36"/>
      <c r="AE24" s="18"/>
      <c r="AF24" s="5"/>
      <c r="AG24" s="9"/>
      <c r="AH24" s="17"/>
      <c r="AI24" s="18"/>
      <c r="AJ24" s="5"/>
      <c r="AK24" s="17"/>
      <c r="AL24" s="18"/>
      <c r="AM24" s="17"/>
      <c r="AN24" s="18"/>
      <c r="AO24" s="17"/>
      <c r="AP24" s="18"/>
      <c r="AQ24" s="17"/>
      <c r="AR24" s="18"/>
      <c r="AS24" s="5"/>
    </row>
    <row r="25" spans="1:45" ht="12.75" customHeight="1" x14ac:dyDescent="0.2">
      <c r="A25" s="34">
        <v>748.97</v>
      </c>
      <c r="B25" s="31"/>
      <c r="C25" s="105"/>
      <c r="D25" s="106"/>
      <c r="E25" s="30">
        <v>-0.06</v>
      </c>
      <c r="F25" s="18"/>
      <c r="G25" s="32">
        <f t="shared" si="0"/>
        <v>-3.1452358926911943E-2</v>
      </c>
      <c r="H25" s="33"/>
      <c r="I25" s="12">
        <v>10.81</v>
      </c>
      <c r="J25" s="9">
        <v>54975</v>
      </c>
      <c r="K25" s="34">
        <v>749.31</v>
      </c>
      <c r="L25" s="31"/>
      <c r="M25" s="12">
        <v>11</v>
      </c>
      <c r="N25" s="35">
        <f t="shared" ref="N25:N32" si="1">(T25-K25)/M25</f>
        <v>-2.7272727272702468E-3</v>
      </c>
      <c r="O25" s="33"/>
      <c r="P25" s="34">
        <v>0.62</v>
      </c>
      <c r="Q25" s="18"/>
      <c r="R25" s="21"/>
      <c r="S25" s="22"/>
      <c r="T25" s="34">
        <v>749.28</v>
      </c>
      <c r="U25" s="31"/>
      <c r="V25" s="11"/>
      <c r="W25" s="4"/>
      <c r="X25" s="36"/>
      <c r="Y25" s="18"/>
      <c r="Z25" s="36"/>
      <c r="AA25" s="18"/>
      <c r="AB25" s="36"/>
      <c r="AC25" s="18"/>
      <c r="AD25" s="36"/>
      <c r="AE25" s="18"/>
      <c r="AF25" s="5"/>
      <c r="AG25" s="9"/>
      <c r="AH25" s="17"/>
      <c r="AI25" s="18"/>
      <c r="AJ25" s="5"/>
      <c r="AK25" s="17"/>
      <c r="AL25" s="18"/>
      <c r="AM25" s="17"/>
      <c r="AN25" s="18"/>
      <c r="AO25" s="17"/>
      <c r="AP25" s="18"/>
      <c r="AQ25" s="17"/>
      <c r="AR25" s="18"/>
      <c r="AS25" s="5"/>
    </row>
    <row r="26" spans="1:45" ht="12.75" customHeight="1" x14ac:dyDescent="0.2">
      <c r="A26" s="34">
        <v>749.32</v>
      </c>
      <c r="B26" s="31"/>
      <c r="C26" s="19" t="s">
        <v>26</v>
      </c>
      <c r="D26" s="20"/>
      <c r="E26" s="30">
        <v>0</v>
      </c>
      <c r="F26" s="18"/>
      <c r="G26" s="96">
        <v>-1.24E-2</v>
      </c>
      <c r="H26" s="97"/>
      <c r="I26" s="12">
        <v>11</v>
      </c>
      <c r="J26" s="9">
        <v>55000</v>
      </c>
      <c r="K26" s="34">
        <v>749.46</v>
      </c>
      <c r="L26" s="31"/>
      <c r="M26" s="12">
        <v>11</v>
      </c>
      <c r="N26" s="35">
        <f t="shared" si="1"/>
        <v>7.2727272727206582E-3</v>
      </c>
      <c r="O26" s="33"/>
      <c r="P26" s="34">
        <v>0.93</v>
      </c>
      <c r="Q26" s="18"/>
      <c r="R26" s="21"/>
      <c r="S26" s="22"/>
      <c r="T26" s="34">
        <v>749.54</v>
      </c>
      <c r="U26" s="31"/>
      <c r="V26" s="11"/>
      <c r="W26" s="4"/>
      <c r="X26" s="36"/>
      <c r="Y26" s="18"/>
      <c r="Z26" s="36"/>
      <c r="AA26" s="18"/>
      <c r="AB26" s="36"/>
      <c r="AC26" s="18"/>
      <c r="AD26" s="36"/>
      <c r="AE26" s="18"/>
      <c r="AF26" s="5"/>
      <c r="AG26" s="9"/>
      <c r="AH26" s="17"/>
      <c r="AI26" s="18"/>
      <c r="AJ26" s="5"/>
      <c r="AK26" s="17"/>
      <c r="AL26" s="18"/>
      <c r="AM26" s="17"/>
      <c r="AN26" s="18"/>
      <c r="AO26" s="17"/>
      <c r="AP26" s="18"/>
      <c r="AQ26" s="17"/>
      <c r="AR26" s="18"/>
      <c r="AS26" s="5"/>
    </row>
    <row r="27" spans="1:45" ht="12.75" customHeight="1" x14ac:dyDescent="0.2">
      <c r="A27" s="34">
        <v>749.33</v>
      </c>
      <c r="B27" s="31"/>
      <c r="C27" s="21"/>
      <c r="D27" s="22"/>
      <c r="E27" s="30">
        <v>-0.04</v>
      </c>
      <c r="F27" s="18"/>
      <c r="G27" s="32">
        <f t="shared" ref="G27" si="2">(A27-K27)/I27</f>
        <v>-1.3774104683193504E-2</v>
      </c>
      <c r="H27" s="33"/>
      <c r="I27" s="12">
        <v>10.89</v>
      </c>
      <c r="J27" s="9">
        <v>55004.95</v>
      </c>
      <c r="K27" s="34">
        <v>749.48</v>
      </c>
      <c r="L27" s="31"/>
      <c r="M27" s="12">
        <v>11</v>
      </c>
      <c r="N27" s="35">
        <f t="shared" si="1"/>
        <v>1.0000000000001241E-2</v>
      </c>
      <c r="O27" s="33"/>
      <c r="P27" s="34">
        <v>0.99</v>
      </c>
      <c r="Q27" s="18"/>
      <c r="R27" s="21"/>
      <c r="S27" s="22"/>
      <c r="T27" s="34">
        <v>749.59</v>
      </c>
      <c r="U27" s="31"/>
      <c r="V27" s="11" t="s">
        <v>21</v>
      </c>
      <c r="W27" s="4"/>
      <c r="X27" s="36"/>
      <c r="Y27" s="18"/>
      <c r="Z27" s="36"/>
      <c r="AA27" s="18"/>
      <c r="AB27" s="36"/>
      <c r="AC27" s="18"/>
      <c r="AD27" s="36"/>
      <c r="AE27" s="18"/>
      <c r="AF27" s="5"/>
      <c r="AG27" s="9"/>
      <c r="AH27" s="17"/>
      <c r="AI27" s="18"/>
      <c r="AJ27" s="5"/>
      <c r="AK27" s="17"/>
      <c r="AL27" s="18"/>
      <c r="AM27" s="17"/>
      <c r="AN27" s="18"/>
      <c r="AO27" s="17"/>
      <c r="AP27" s="18"/>
      <c r="AQ27" s="17"/>
      <c r="AR27" s="18"/>
      <c r="AS27" s="5"/>
    </row>
    <row r="28" spans="1:45" ht="12.75" customHeight="1" x14ac:dyDescent="0.2">
      <c r="A28" s="34">
        <v>749.32</v>
      </c>
      <c r="B28" s="31"/>
      <c r="C28" s="21"/>
      <c r="D28" s="22"/>
      <c r="E28" s="30">
        <v>-0.2</v>
      </c>
      <c r="F28" s="18"/>
      <c r="G28" s="32">
        <f t="shared" ref="G28:G32" si="3">(A28-K28)/I28</f>
        <v>-2.1139705882344161E-2</v>
      </c>
      <c r="H28" s="33"/>
      <c r="I28" s="12">
        <v>10.88</v>
      </c>
      <c r="J28" s="9">
        <v>55025</v>
      </c>
      <c r="K28" s="34">
        <v>749.55</v>
      </c>
      <c r="L28" s="31"/>
      <c r="M28" s="12">
        <v>11</v>
      </c>
      <c r="N28" s="35">
        <f t="shared" si="1"/>
        <v>1.8181818181822317E-2</v>
      </c>
      <c r="O28" s="33"/>
      <c r="P28" s="34">
        <v>1.1499999999999999</v>
      </c>
      <c r="Q28" s="18"/>
      <c r="R28" s="21"/>
      <c r="S28" s="22"/>
      <c r="T28" s="34">
        <v>749.75</v>
      </c>
      <c r="U28" s="31"/>
      <c r="V28" s="11"/>
      <c r="W28" s="4"/>
      <c r="X28" s="36"/>
      <c r="Y28" s="18"/>
      <c r="Z28" s="36"/>
      <c r="AA28" s="18"/>
      <c r="AB28" s="36"/>
      <c r="AC28" s="18"/>
      <c r="AD28" s="36"/>
      <c r="AE28" s="18"/>
      <c r="AF28" s="5"/>
      <c r="AG28" s="9"/>
      <c r="AH28" s="17"/>
      <c r="AI28" s="18"/>
      <c r="AJ28" s="5"/>
      <c r="AK28" s="17"/>
      <c r="AL28" s="18"/>
      <c r="AM28" s="17"/>
      <c r="AN28" s="18"/>
      <c r="AO28" s="17"/>
      <c r="AP28" s="18"/>
      <c r="AQ28" s="17"/>
      <c r="AR28" s="18"/>
      <c r="AS28" s="5"/>
    </row>
    <row r="29" spans="1:45" ht="12.75" customHeight="1" x14ac:dyDescent="0.2">
      <c r="A29" s="34">
        <v>749.29</v>
      </c>
      <c r="B29" s="31"/>
      <c r="C29" s="21"/>
      <c r="D29" s="22"/>
      <c r="E29" s="30">
        <v>-0.26</v>
      </c>
      <c r="F29" s="18"/>
      <c r="G29" s="32">
        <f t="shared" si="3"/>
        <v>-3.1551270815075694E-2</v>
      </c>
      <c r="H29" s="33"/>
      <c r="I29" s="12">
        <v>11.41</v>
      </c>
      <c r="J29" s="9">
        <v>55050</v>
      </c>
      <c r="K29" s="34">
        <v>749.65</v>
      </c>
      <c r="L29" s="31"/>
      <c r="M29" s="12">
        <v>11</v>
      </c>
      <c r="N29" s="35">
        <f t="shared" si="1"/>
        <v>2.8181818181823557E-2</v>
      </c>
      <c r="O29" s="33"/>
      <c r="P29" s="34">
        <v>1.21</v>
      </c>
      <c r="Q29" s="18"/>
      <c r="R29" s="21"/>
      <c r="S29" s="22"/>
      <c r="T29" s="34">
        <v>749.96</v>
      </c>
      <c r="U29" s="31"/>
      <c r="V29" s="11"/>
      <c r="W29" s="4"/>
      <c r="X29" s="36"/>
      <c r="Y29" s="18"/>
      <c r="Z29" s="36"/>
      <c r="AA29" s="18"/>
      <c r="AB29" s="36"/>
      <c r="AC29" s="18"/>
      <c r="AD29" s="36"/>
      <c r="AE29" s="18"/>
      <c r="AF29" s="5"/>
      <c r="AG29" s="9"/>
      <c r="AH29" s="17"/>
      <c r="AI29" s="18"/>
      <c r="AJ29" s="5"/>
      <c r="AK29" s="17"/>
      <c r="AL29" s="18"/>
      <c r="AM29" s="17"/>
      <c r="AN29" s="18"/>
      <c r="AO29" s="17"/>
      <c r="AP29" s="18"/>
      <c r="AQ29" s="17"/>
      <c r="AR29" s="18"/>
      <c r="AS29" s="5"/>
    </row>
    <row r="30" spans="1:45" ht="12.75" customHeight="1" x14ac:dyDescent="0.2">
      <c r="A30" s="34">
        <v>749.3</v>
      </c>
      <c r="B30" s="31"/>
      <c r="C30" s="21"/>
      <c r="D30" s="22"/>
      <c r="E30" s="30">
        <v>-0.18</v>
      </c>
      <c r="F30" s="18"/>
      <c r="G30" s="32">
        <f t="shared" si="3"/>
        <v>-4.0244969378830833E-2</v>
      </c>
      <c r="H30" s="33"/>
      <c r="I30" s="12">
        <v>11.43</v>
      </c>
      <c r="J30" s="9">
        <v>55075</v>
      </c>
      <c r="K30" s="34">
        <v>749.76</v>
      </c>
      <c r="L30" s="31"/>
      <c r="M30" s="12">
        <v>11</v>
      </c>
      <c r="N30" s="35">
        <f t="shared" si="1"/>
        <v>3.909090909091488E-2</v>
      </c>
      <c r="O30" s="33"/>
      <c r="P30" s="34">
        <v>1.17</v>
      </c>
      <c r="Q30" s="18"/>
      <c r="R30" s="21"/>
      <c r="S30" s="22"/>
      <c r="T30" s="34">
        <v>750.19</v>
      </c>
      <c r="U30" s="31"/>
      <c r="V30" s="11"/>
      <c r="W30" s="4"/>
      <c r="X30" s="36"/>
      <c r="Y30" s="18"/>
      <c r="Z30" s="36"/>
      <c r="AA30" s="18"/>
      <c r="AB30" s="36"/>
      <c r="AC30" s="18"/>
      <c r="AD30" s="36"/>
      <c r="AE30" s="18"/>
      <c r="AF30" s="5"/>
      <c r="AG30" s="9"/>
      <c r="AH30" s="17"/>
      <c r="AI30" s="18"/>
      <c r="AJ30" s="5"/>
      <c r="AK30" s="17"/>
      <c r="AL30" s="18"/>
      <c r="AM30" s="17"/>
      <c r="AN30" s="18"/>
      <c r="AO30" s="17"/>
      <c r="AP30" s="18"/>
      <c r="AQ30" s="17"/>
      <c r="AR30" s="18"/>
      <c r="AS30" s="5"/>
    </row>
    <row r="31" spans="1:45" ht="12.75" customHeight="1" x14ac:dyDescent="0.2">
      <c r="A31" s="34">
        <v>749.3</v>
      </c>
      <c r="B31" s="31"/>
      <c r="C31" s="21"/>
      <c r="D31" s="22"/>
      <c r="E31" s="30">
        <v>-0.18</v>
      </c>
      <c r="F31" s="18"/>
      <c r="G31" s="32">
        <f t="shared" si="3"/>
        <v>-4.1994750656169574E-2</v>
      </c>
      <c r="H31" s="33"/>
      <c r="I31" s="12">
        <v>11.43</v>
      </c>
      <c r="J31" s="9">
        <v>55077.4</v>
      </c>
      <c r="K31" s="34">
        <v>749.78</v>
      </c>
      <c r="L31" s="31"/>
      <c r="M31" s="12">
        <v>11</v>
      </c>
      <c r="N31" s="35">
        <f t="shared" si="1"/>
        <v>4.0000000000004962E-2</v>
      </c>
      <c r="O31" s="33"/>
      <c r="P31" s="34">
        <v>1.17</v>
      </c>
      <c r="Q31" s="18"/>
      <c r="R31" s="21"/>
      <c r="S31" s="22"/>
      <c r="T31" s="34">
        <v>750.22</v>
      </c>
      <c r="U31" s="31"/>
      <c r="V31" s="11" t="s">
        <v>21</v>
      </c>
      <c r="W31" s="4"/>
      <c r="X31" s="36"/>
      <c r="Y31" s="18"/>
      <c r="Z31" s="36"/>
      <c r="AA31" s="18"/>
      <c r="AB31" s="36"/>
      <c r="AC31" s="18"/>
      <c r="AD31" s="36"/>
      <c r="AE31" s="18"/>
      <c r="AF31" s="5"/>
      <c r="AG31" s="9"/>
      <c r="AH31" s="17"/>
      <c r="AI31" s="18"/>
      <c r="AJ31" s="5"/>
      <c r="AK31" s="17"/>
      <c r="AL31" s="18"/>
      <c r="AM31" s="17"/>
      <c r="AN31" s="18"/>
      <c r="AO31" s="17"/>
      <c r="AP31" s="18"/>
      <c r="AQ31" s="17"/>
      <c r="AR31" s="18"/>
      <c r="AS31" s="5"/>
    </row>
    <row r="32" spans="1:45" ht="12.75" customHeight="1" x14ac:dyDescent="0.2">
      <c r="A32" s="34">
        <v>749.36</v>
      </c>
      <c r="B32" s="31"/>
      <c r="C32" s="23"/>
      <c r="D32" s="24"/>
      <c r="E32" s="30">
        <v>-0.24</v>
      </c>
      <c r="F32" s="18"/>
      <c r="G32" s="32">
        <f t="shared" si="3"/>
        <v>-4.9825174825169259E-2</v>
      </c>
      <c r="H32" s="33"/>
      <c r="I32" s="12">
        <v>11.44</v>
      </c>
      <c r="J32" s="9">
        <v>55100</v>
      </c>
      <c r="K32" s="34">
        <v>749.93</v>
      </c>
      <c r="L32" s="31"/>
      <c r="M32" s="12">
        <v>11</v>
      </c>
      <c r="N32" s="35">
        <f t="shared" si="1"/>
        <v>5.0000000000006199E-2</v>
      </c>
      <c r="O32" s="33"/>
      <c r="P32" s="34">
        <v>1.2</v>
      </c>
      <c r="Q32" s="18"/>
      <c r="R32" s="23"/>
      <c r="S32" s="24"/>
      <c r="T32" s="34">
        <v>750.48</v>
      </c>
      <c r="U32" s="31"/>
      <c r="V32" s="11"/>
      <c r="W32" s="4"/>
      <c r="X32" s="36"/>
      <c r="Y32" s="18"/>
      <c r="Z32" s="36"/>
      <c r="AA32" s="18"/>
      <c r="AB32" s="36"/>
      <c r="AC32" s="18"/>
      <c r="AD32" s="36"/>
      <c r="AE32" s="18"/>
      <c r="AF32" s="5"/>
      <c r="AG32" s="9"/>
      <c r="AH32" s="17"/>
      <c r="AI32" s="18"/>
      <c r="AJ32" s="5"/>
      <c r="AK32" s="17"/>
      <c r="AL32" s="18"/>
      <c r="AM32" s="17"/>
      <c r="AN32" s="18"/>
      <c r="AO32" s="17"/>
      <c r="AP32" s="18"/>
      <c r="AQ32" s="17"/>
      <c r="AR32" s="18"/>
      <c r="AS32" s="5"/>
    </row>
    <row r="33" spans="1:45" ht="12.75" customHeight="1" x14ac:dyDescent="0.2">
      <c r="A33" s="99">
        <f>K33+(G33*I33)</f>
        <v>749.44999999999993</v>
      </c>
      <c r="B33" s="89"/>
      <c r="C33" s="36"/>
      <c r="D33" s="18"/>
      <c r="E33" s="30">
        <v>-0.27</v>
      </c>
      <c r="F33" s="18"/>
      <c r="G33" s="27">
        <v>-0.06</v>
      </c>
      <c r="H33" s="29"/>
      <c r="I33" s="12">
        <v>12</v>
      </c>
      <c r="J33" s="9">
        <v>55125</v>
      </c>
      <c r="K33" s="34">
        <v>750.17</v>
      </c>
      <c r="L33" s="31"/>
      <c r="M33" s="12">
        <v>11</v>
      </c>
      <c r="N33" s="27">
        <v>0.06</v>
      </c>
      <c r="O33" s="29"/>
      <c r="P33" s="34">
        <v>1.35</v>
      </c>
      <c r="Q33" s="18"/>
      <c r="R33" s="17"/>
      <c r="S33" s="18"/>
      <c r="T33" s="99">
        <f>K33+(M33*N33)</f>
        <v>750.82999999999993</v>
      </c>
      <c r="U33" s="89"/>
      <c r="V33" s="11" t="s">
        <v>23</v>
      </c>
      <c r="W33" s="4"/>
      <c r="X33" s="36"/>
      <c r="Y33" s="18"/>
      <c r="Z33" s="36"/>
      <c r="AA33" s="18"/>
      <c r="AB33" s="36"/>
      <c r="AC33" s="18"/>
      <c r="AD33" s="36"/>
      <c r="AE33" s="18"/>
      <c r="AF33" s="5"/>
      <c r="AG33" s="9"/>
      <c r="AH33" s="17"/>
      <c r="AI33" s="18"/>
      <c r="AJ33" s="5"/>
      <c r="AK33" s="17"/>
      <c r="AL33" s="18"/>
      <c r="AM33" s="17"/>
      <c r="AN33" s="18"/>
      <c r="AO33" s="17"/>
      <c r="AP33" s="18"/>
      <c r="AQ33" s="17"/>
      <c r="AR33" s="18"/>
      <c r="AS33" s="5"/>
    </row>
    <row r="34" spans="1:45" ht="12.75" customHeight="1" x14ac:dyDescent="0.2">
      <c r="A34" s="99">
        <f t="shared" ref="A34:A36" si="4">K34+(G34*I34)</f>
        <v>749.64319999999998</v>
      </c>
      <c r="B34" s="89"/>
      <c r="C34" s="36"/>
      <c r="D34" s="18"/>
      <c r="E34" s="30">
        <v>-0.11</v>
      </c>
      <c r="F34" s="18"/>
      <c r="G34" s="27">
        <v>-0.06</v>
      </c>
      <c r="H34" s="29"/>
      <c r="I34" s="12">
        <v>12.28</v>
      </c>
      <c r="J34" s="9">
        <v>55150</v>
      </c>
      <c r="K34" s="34">
        <v>750.38</v>
      </c>
      <c r="L34" s="31"/>
      <c r="M34" s="12">
        <v>11</v>
      </c>
      <c r="N34" s="27">
        <v>0.06</v>
      </c>
      <c r="O34" s="29"/>
      <c r="P34" s="34">
        <v>1.47</v>
      </c>
      <c r="Q34" s="18"/>
      <c r="R34" s="17"/>
      <c r="S34" s="18"/>
      <c r="T34" s="99">
        <f t="shared" ref="T34:T36" si="5">K34+(M34*N34)</f>
        <v>751.04</v>
      </c>
      <c r="U34" s="89"/>
      <c r="V34" s="11"/>
      <c r="W34" s="4"/>
      <c r="X34" s="36"/>
      <c r="Y34" s="18"/>
      <c r="Z34" s="36"/>
      <c r="AA34" s="18"/>
      <c r="AB34" s="36"/>
      <c r="AC34" s="18"/>
      <c r="AD34" s="36"/>
      <c r="AE34" s="18"/>
      <c r="AF34" s="5"/>
      <c r="AG34" s="9"/>
      <c r="AH34" s="17"/>
      <c r="AI34" s="18"/>
      <c r="AJ34" s="5"/>
      <c r="AK34" s="17"/>
      <c r="AL34" s="18"/>
      <c r="AM34" s="17"/>
      <c r="AN34" s="18"/>
      <c r="AO34" s="17"/>
      <c r="AP34" s="18"/>
      <c r="AQ34" s="17"/>
      <c r="AR34" s="18"/>
      <c r="AS34" s="5"/>
    </row>
    <row r="35" spans="1:45" ht="12.75" customHeight="1" x14ac:dyDescent="0.2">
      <c r="A35" s="99">
        <f t="shared" si="4"/>
        <v>749.81620000000009</v>
      </c>
      <c r="B35" s="89"/>
      <c r="C35" s="36"/>
      <c r="D35" s="18"/>
      <c r="E35" s="30">
        <v>0.1</v>
      </c>
      <c r="F35" s="18"/>
      <c r="G35" s="27">
        <v>-0.06</v>
      </c>
      <c r="H35" s="29"/>
      <c r="I35" s="12">
        <v>12.73</v>
      </c>
      <c r="J35" s="9">
        <v>55175</v>
      </c>
      <c r="K35" s="34">
        <v>750.58</v>
      </c>
      <c r="L35" s="31"/>
      <c r="M35" s="12">
        <v>11</v>
      </c>
      <c r="N35" s="27">
        <v>0.06</v>
      </c>
      <c r="O35" s="29"/>
      <c r="P35" s="34">
        <v>1.24</v>
      </c>
      <c r="Q35" s="18"/>
      <c r="R35" s="17"/>
      <c r="S35" s="18"/>
      <c r="T35" s="99">
        <f t="shared" si="5"/>
        <v>751.24</v>
      </c>
      <c r="U35" s="89"/>
      <c r="V35" s="11"/>
      <c r="W35" s="4"/>
      <c r="X35" s="36"/>
      <c r="Y35" s="18"/>
      <c r="Z35" s="36"/>
      <c r="AA35" s="18"/>
      <c r="AB35" s="36"/>
      <c r="AC35" s="18"/>
      <c r="AD35" s="36"/>
      <c r="AE35" s="18"/>
      <c r="AF35" s="5"/>
      <c r="AG35" s="9"/>
      <c r="AH35" s="17"/>
      <c r="AI35" s="18"/>
      <c r="AJ35" s="5"/>
      <c r="AK35" s="17"/>
      <c r="AL35" s="18"/>
      <c r="AM35" s="17"/>
      <c r="AN35" s="18"/>
      <c r="AO35" s="17"/>
      <c r="AP35" s="18"/>
      <c r="AQ35" s="17"/>
      <c r="AR35" s="18"/>
      <c r="AS35" s="5"/>
    </row>
    <row r="36" spans="1:45" ht="12.75" customHeight="1" x14ac:dyDescent="0.2">
      <c r="A36" s="99">
        <f t="shared" si="4"/>
        <v>749.92000000000007</v>
      </c>
      <c r="B36" s="89"/>
      <c r="C36" s="36"/>
      <c r="D36" s="18"/>
      <c r="E36" s="30">
        <v>-0.05</v>
      </c>
      <c r="F36" s="18"/>
      <c r="G36" s="27">
        <v>-0.06</v>
      </c>
      <c r="H36" s="29"/>
      <c r="I36" s="12">
        <v>13</v>
      </c>
      <c r="J36" s="9">
        <v>55190</v>
      </c>
      <c r="K36" s="34">
        <v>750.7</v>
      </c>
      <c r="L36" s="31"/>
      <c r="M36" s="12">
        <v>11</v>
      </c>
      <c r="N36" s="27">
        <v>0.06</v>
      </c>
      <c r="O36" s="29"/>
      <c r="P36" s="34">
        <v>1.2</v>
      </c>
      <c r="Q36" s="18"/>
      <c r="R36" s="17"/>
      <c r="S36" s="18"/>
      <c r="T36" s="99">
        <f t="shared" si="5"/>
        <v>751.36</v>
      </c>
      <c r="U36" s="89"/>
      <c r="V36" s="11" t="s">
        <v>24</v>
      </c>
      <c r="W36" s="4"/>
      <c r="X36" s="36"/>
      <c r="Y36" s="18"/>
      <c r="Z36" s="36"/>
      <c r="AA36" s="18"/>
      <c r="AB36" s="36"/>
      <c r="AC36" s="18"/>
      <c r="AD36" s="36"/>
      <c r="AE36" s="18"/>
      <c r="AF36" s="5"/>
      <c r="AG36" s="9"/>
      <c r="AH36" s="17"/>
      <c r="AI36" s="18"/>
      <c r="AJ36" s="5"/>
      <c r="AK36" s="17"/>
      <c r="AL36" s="18"/>
      <c r="AM36" s="17"/>
      <c r="AN36" s="18"/>
      <c r="AO36" s="17"/>
      <c r="AP36" s="18"/>
      <c r="AQ36" s="17"/>
      <c r="AR36" s="18"/>
      <c r="AS36" s="5"/>
    </row>
    <row r="37" spans="1:45" ht="12.75" customHeight="1" x14ac:dyDescent="0.2">
      <c r="A37" s="99">
        <f>K37+(G37*I37)</f>
        <v>750.07260000000008</v>
      </c>
      <c r="B37" s="89"/>
      <c r="C37" s="36"/>
      <c r="D37" s="18"/>
      <c r="E37" s="30">
        <v>-0.01</v>
      </c>
      <c r="F37" s="18"/>
      <c r="G37" s="27">
        <v>-0.06</v>
      </c>
      <c r="H37" s="29"/>
      <c r="I37" s="12">
        <v>12.79</v>
      </c>
      <c r="J37" s="9">
        <v>55200</v>
      </c>
      <c r="K37" s="34">
        <v>750.84</v>
      </c>
      <c r="L37" s="31"/>
      <c r="M37" s="12">
        <v>11.01</v>
      </c>
      <c r="N37" s="27">
        <v>0.06</v>
      </c>
      <c r="O37" s="29"/>
      <c r="P37" s="34">
        <v>1.1000000000000001</v>
      </c>
      <c r="Q37" s="18"/>
      <c r="R37" s="17"/>
      <c r="S37" s="18"/>
      <c r="T37" s="99">
        <f t="shared" ref="T37:T38" si="6">K37+(M37*N37)</f>
        <v>751.50060000000008</v>
      </c>
      <c r="U37" s="89"/>
      <c r="V37" s="11"/>
      <c r="W37" s="4"/>
      <c r="X37" s="36"/>
      <c r="Y37" s="18"/>
      <c r="Z37" s="36"/>
      <c r="AA37" s="18"/>
      <c r="AB37" s="36"/>
      <c r="AC37" s="18"/>
      <c r="AD37" s="36"/>
      <c r="AE37" s="18"/>
      <c r="AF37" s="5"/>
      <c r="AG37" s="9"/>
      <c r="AH37" s="17"/>
      <c r="AI37" s="18"/>
      <c r="AJ37" s="5"/>
      <c r="AK37" s="17"/>
      <c r="AL37" s="18"/>
      <c r="AM37" s="17"/>
      <c r="AN37" s="18"/>
      <c r="AO37" s="17"/>
      <c r="AP37" s="18"/>
      <c r="AQ37" s="17"/>
      <c r="AR37" s="18"/>
      <c r="AS37" s="5"/>
    </row>
    <row r="38" spans="1:45" ht="12.75" customHeight="1" x14ac:dyDescent="0.2">
      <c r="A38" s="99">
        <f t="shared" ref="A38" si="7">K38+(G38*I38)</f>
        <v>750.16099999999994</v>
      </c>
      <c r="B38" s="89"/>
      <c r="C38" s="36"/>
      <c r="D38" s="18"/>
      <c r="E38" s="30">
        <v>0.01</v>
      </c>
      <c r="F38" s="18"/>
      <c r="G38" s="27">
        <v>-0.06</v>
      </c>
      <c r="H38" s="29"/>
      <c r="I38" s="12">
        <v>12.65</v>
      </c>
      <c r="J38" s="9">
        <v>55206.15</v>
      </c>
      <c r="K38" s="34">
        <v>750.92</v>
      </c>
      <c r="L38" s="31"/>
      <c r="M38" s="12">
        <v>10.91</v>
      </c>
      <c r="N38" s="27">
        <v>0.06</v>
      </c>
      <c r="O38" s="29"/>
      <c r="P38" s="34">
        <v>1.01</v>
      </c>
      <c r="Q38" s="18"/>
      <c r="R38" s="17"/>
      <c r="S38" s="18"/>
      <c r="T38" s="99">
        <f t="shared" si="6"/>
        <v>751.57459999999992</v>
      </c>
      <c r="U38" s="89"/>
      <c r="V38" s="11"/>
      <c r="W38" s="4"/>
      <c r="X38" s="7"/>
      <c r="Y38" s="5"/>
      <c r="Z38" s="7"/>
      <c r="AA38" s="5"/>
      <c r="AB38" s="7"/>
      <c r="AC38" s="5"/>
      <c r="AD38" s="7"/>
      <c r="AE38" s="5"/>
      <c r="AF38" s="5"/>
      <c r="AG38" s="9"/>
      <c r="AH38" s="8"/>
      <c r="AI38" s="5"/>
      <c r="AJ38" s="5"/>
      <c r="AK38" s="8"/>
      <c r="AL38" s="5"/>
      <c r="AM38" s="8"/>
      <c r="AN38" s="5"/>
      <c r="AO38" s="8"/>
      <c r="AP38" s="5"/>
      <c r="AQ38" s="8"/>
      <c r="AR38" s="5"/>
      <c r="AS38" s="5"/>
    </row>
    <row r="39" spans="1:45" ht="12.75" customHeight="1" x14ac:dyDescent="0.2">
      <c r="A39" s="34">
        <v>750.42</v>
      </c>
      <c r="B39" s="31"/>
      <c r="C39" s="19" t="s">
        <v>25</v>
      </c>
      <c r="D39" s="20"/>
      <c r="E39" s="30">
        <v>0.01</v>
      </c>
      <c r="F39" s="18"/>
      <c r="G39" s="32">
        <f t="shared" ref="G39" si="8">(A39-K39)/I39</f>
        <v>-6.8611987381703834E-2</v>
      </c>
      <c r="H39" s="33"/>
      <c r="I39" s="12">
        <v>12.68</v>
      </c>
      <c r="J39" s="9">
        <v>55225</v>
      </c>
      <c r="K39" s="34">
        <v>751.29</v>
      </c>
      <c r="L39" s="31"/>
      <c r="M39" s="12">
        <v>10.61</v>
      </c>
      <c r="N39" s="35">
        <f t="shared" ref="N39" si="9">(T39-K39)/M39</f>
        <v>6.1262959472204614E-2</v>
      </c>
      <c r="O39" s="33"/>
      <c r="P39" s="34">
        <v>0.79</v>
      </c>
      <c r="Q39" s="18"/>
      <c r="R39" s="19" t="s">
        <v>28</v>
      </c>
      <c r="S39" s="20"/>
      <c r="T39" s="34">
        <v>751.94</v>
      </c>
      <c r="U39" s="31"/>
      <c r="V39" s="11"/>
      <c r="W39" s="4"/>
      <c r="X39" s="36"/>
      <c r="Y39" s="18"/>
      <c r="Z39" s="36"/>
      <c r="AA39" s="18"/>
      <c r="AB39" s="36"/>
      <c r="AC39" s="18"/>
      <c r="AD39" s="36"/>
      <c r="AE39" s="18"/>
      <c r="AF39" s="5"/>
      <c r="AG39" s="9"/>
      <c r="AH39" s="17"/>
      <c r="AI39" s="18"/>
      <c r="AJ39" s="5"/>
      <c r="AK39" s="17"/>
      <c r="AL39" s="18"/>
      <c r="AM39" s="17"/>
      <c r="AN39" s="18"/>
      <c r="AO39" s="17"/>
      <c r="AP39" s="18"/>
      <c r="AQ39" s="17"/>
      <c r="AR39" s="18"/>
      <c r="AS39" s="5"/>
    </row>
    <row r="40" spans="1:45" ht="12.75" customHeight="1" x14ac:dyDescent="0.2">
      <c r="A40" s="34">
        <v>750.5</v>
      </c>
      <c r="B40" s="31"/>
      <c r="C40" s="21"/>
      <c r="D40" s="22"/>
      <c r="E40" s="30">
        <v>0</v>
      </c>
      <c r="F40" s="18"/>
      <c r="G40" s="32">
        <f t="shared" ref="G40:G44" si="10">(A40-K40)/I40</f>
        <v>-7.0699135899448332E-2</v>
      </c>
      <c r="H40" s="33"/>
      <c r="I40" s="12">
        <v>12.73</v>
      </c>
      <c r="J40" s="9">
        <v>55229.55</v>
      </c>
      <c r="K40" s="34">
        <v>751.4</v>
      </c>
      <c r="L40" s="31"/>
      <c r="M40" s="12">
        <v>10.54</v>
      </c>
      <c r="N40" s="35">
        <f t="shared" ref="N40:N44" si="11">(T40-K40)/M40</f>
        <v>6.1669829222009233E-2</v>
      </c>
      <c r="O40" s="33"/>
      <c r="P40" s="34">
        <v>0.73</v>
      </c>
      <c r="Q40" s="18"/>
      <c r="R40" s="21"/>
      <c r="S40" s="22"/>
      <c r="T40" s="34">
        <v>752.05</v>
      </c>
      <c r="U40" s="31"/>
      <c r="V40" s="11" t="s">
        <v>21</v>
      </c>
      <c r="W40" s="4"/>
      <c r="X40" s="36"/>
      <c r="Y40" s="18"/>
      <c r="Z40" s="36"/>
      <c r="AA40" s="18"/>
      <c r="AB40" s="36"/>
      <c r="AC40" s="18"/>
      <c r="AD40" s="36"/>
      <c r="AE40" s="18"/>
      <c r="AF40" s="5"/>
      <c r="AG40" s="9"/>
      <c r="AH40" s="17"/>
      <c r="AI40" s="18"/>
      <c r="AJ40" s="5"/>
      <c r="AK40" s="17"/>
      <c r="AL40" s="18"/>
      <c r="AM40" s="17"/>
      <c r="AN40" s="18"/>
      <c r="AO40" s="17"/>
      <c r="AP40" s="18"/>
      <c r="AQ40" s="17"/>
      <c r="AR40" s="18"/>
      <c r="AS40" s="5"/>
    </row>
    <row r="41" spans="1:45" ht="12.75" customHeight="1" x14ac:dyDescent="0.2">
      <c r="A41" s="34">
        <v>751.03</v>
      </c>
      <c r="B41" s="31"/>
      <c r="C41" s="21"/>
      <c r="D41" s="22"/>
      <c r="E41" s="30">
        <v>0.05</v>
      </c>
      <c r="F41" s="18"/>
      <c r="G41" s="32">
        <f t="shared" si="10"/>
        <v>-8.028616852146192E-2</v>
      </c>
      <c r="H41" s="33"/>
      <c r="I41" s="12">
        <v>12.58</v>
      </c>
      <c r="J41" s="9">
        <v>55250</v>
      </c>
      <c r="K41" s="34">
        <v>752.04</v>
      </c>
      <c r="L41" s="31"/>
      <c r="M41" s="12">
        <v>10.45</v>
      </c>
      <c r="N41" s="35">
        <f t="shared" si="11"/>
        <v>6.3157894736849948E-2</v>
      </c>
      <c r="O41" s="33"/>
      <c r="P41" s="34">
        <v>0.49</v>
      </c>
      <c r="Q41" s="18"/>
      <c r="R41" s="21"/>
      <c r="S41" s="22"/>
      <c r="T41" s="34">
        <v>752.7</v>
      </c>
      <c r="U41" s="31"/>
      <c r="V41" s="11"/>
      <c r="W41" s="4"/>
      <c r="X41" s="36"/>
      <c r="Y41" s="18"/>
      <c r="Z41" s="36"/>
      <c r="AA41" s="18"/>
      <c r="AB41" s="36"/>
      <c r="AC41" s="18"/>
      <c r="AD41" s="36"/>
      <c r="AE41" s="18"/>
      <c r="AF41" s="5"/>
      <c r="AG41" s="9"/>
      <c r="AH41" s="17"/>
      <c r="AI41" s="18"/>
      <c r="AJ41" s="5"/>
      <c r="AK41" s="17"/>
      <c r="AL41" s="18"/>
      <c r="AM41" s="17"/>
      <c r="AN41" s="18"/>
      <c r="AO41" s="17"/>
      <c r="AP41" s="18"/>
      <c r="AQ41" s="17"/>
      <c r="AR41" s="18"/>
      <c r="AS41" s="5"/>
    </row>
    <row r="42" spans="1:45" ht="12.75" customHeight="1" x14ac:dyDescent="0.2">
      <c r="A42" s="34">
        <v>751.13</v>
      </c>
      <c r="B42" s="31"/>
      <c r="C42" s="21"/>
      <c r="D42" s="22"/>
      <c r="E42" s="30">
        <v>0.08</v>
      </c>
      <c r="F42" s="18"/>
      <c r="G42" s="32">
        <f t="shared" si="10"/>
        <v>-8.0670926517571157E-2</v>
      </c>
      <c r="H42" s="33"/>
      <c r="I42" s="12">
        <v>12.52</v>
      </c>
      <c r="J42" s="9">
        <v>55252.73</v>
      </c>
      <c r="K42" s="34">
        <v>752.14</v>
      </c>
      <c r="L42" s="31"/>
      <c r="M42" s="12">
        <v>10.48</v>
      </c>
      <c r="N42" s="35">
        <f t="shared" si="11"/>
        <v>6.2977099236638176E-2</v>
      </c>
      <c r="O42" s="33"/>
      <c r="P42" s="34">
        <v>0.45</v>
      </c>
      <c r="Q42" s="18"/>
      <c r="R42" s="21"/>
      <c r="S42" s="22"/>
      <c r="T42" s="34">
        <v>752.8</v>
      </c>
      <c r="U42" s="31"/>
      <c r="V42" s="11" t="s">
        <v>21</v>
      </c>
      <c r="W42" s="4"/>
      <c r="X42" s="36"/>
      <c r="Y42" s="18"/>
      <c r="Z42" s="36"/>
      <c r="AA42" s="18"/>
      <c r="AB42" s="36"/>
      <c r="AC42" s="18"/>
      <c r="AD42" s="36"/>
      <c r="AE42" s="18"/>
      <c r="AF42" s="5"/>
      <c r="AG42" s="9"/>
      <c r="AH42" s="17"/>
      <c r="AI42" s="18"/>
      <c r="AJ42" s="5"/>
      <c r="AK42" s="17"/>
      <c r="AL42" s="18"/>
      <c r="AM42" s="17"/>
      <c r="AN42" s="18"/>
      <c r="AO42" s="17"/>
      <c r="AP42" s="18"/>
      <c r="AQ42" s="17"/>
      <c r="AR42" s="18"/>
      <c r="AS42" s="5"/>
    </row>
    <row r="43" spans="1:45" ht="12.75" customHeight="1" x14ac:dyDescent="0.2">
      <c r="A43" s="34">
        <v>751.92</v>
      </c>
      <c r="B43" s="31"/>
      <c r="C43" s="21"/>
      <c r="D43" s="22"/>
      <c r="E43" s="30">
        <v>0.21</v>
      </c>
      <c r="F43" s="18"/>
      <c r="G43" s="32">
        <f t="shared" si="10"/>
        <v>-9.1646390916463538E-2</v>
      </c>
      <c r="H43" s="33"/>
      <c r="I43" s="12">
        <v>12.33</v>
      </c>
      <c r="J43" s="9">
        <v>55275</v>
      </c>
      <c r="K43" s="34">
        <v>753.05</v>
      </c>
      <c r="L43" s="31"/>
      <c r="M43" s="12">
        <v>10.7</v>
      </c>
      <c r="N43" s="35">
        <f t="shared" si="11"/>
        <v>6.4485981308416318E-2</v>
      </c>
      <c r="O43" s="33"/>
      <c r="P43" s="34">
        <v>0.24</v>
      </c>
      <c r="Q43" s="18"/>
      <c r="R43" s="21"/>
      <c r="S43" s="22"/>
      <c r="T43" s="34">
        <v>753.74</v>
      </c>
      <c r="U43" s="31"/>
      <c r="V43" s="11"/>
      <c r="W43" s="4"/>
      <c r="X43" s="36"/>
      <c r="Y43" s="18"/>
      <c r="Z43" s="36"/>
      <c r="AA43" s="18"/>
      <c r="AB43" s="36"/>
      <c r="AC43" s="18"/>
      <c r="AD43" s="36"/>
      <c r="AE43" s="18"/>
      <c r="AF43" s="5"/>
      <c r="AG43" s="9"/>
      <c r="AH43" s="17"/>
      <c r="AI43" s="18"/>
      <c r="AJ43" s="5"/>
      <c r="AK43" s="17"/>
      <c r="AL43" s="18"/>
      <c r="AM43" s="17"/>
      <c r="AN43" s="18"/>
      <c r="AO43" s="17"/>
      <c r="AP43" s="18"/>
      <c r="AQ43" s="17"/>
      <c r="AR43" s="18"/>
      <c r="AS43" s="5"/>
    </row>
    <row r="44" spans="1:45" ht="12.75" customHeight="1" x14ac:dyDescent="0.2">
      <c r="A44" s="34">
        <v>752.77</v>
      </c>
      <c r="B44" s="31"/>
      <c r="C44" s="21"/>
      <c r="D44" s="22"/>
      <c r="E44" s="30">
        <v>0.21</v>
      </c>
      <c r="F44" s="18"/>
      <c r="G44" s="32">
        <f t="shared" si="10"/>
        <v>-0.10218978102189707</v>
      </c>
      <c r="H44" s="33"/>
      <c r="I44" s="12">
        <v>12.33</v>
      </c>
      <c r="J44" s="9">
        <v>55300</v>
      </c>
      <c r="K44" s="34">
        <v>754.03</v>
      </c>
      <c r="L44" s="31"/>
      <c r="M44" s="12">
        <v>11.09</v>
      </c>
      <c r="N44" s="35">
        <f t="shared" si="11"/>
        <v>6.6726780883679809E-2</v>
      </c>
      <c r="O44" s="33"/>
      <c r="P44" s="34">
        <v>0.04</v>
      </c>
      <c r="Q44" s="18"/>
      <c r="R44" s="21"/>
      <c r="S44" s="22"/>
      <c r="T44" s="34">
        <v>754.77</v>
      </c>
      <c r="U44" s="31"/>
      <c r="V44" s="11"/>
      <c r="W44" s="4"/>
      <c r="X44" s="36"/>
      <c r="Y44" s="18"/>
      <c r="Z44" s="36"/>
      <c r="AA44" s="18"/>
      <c r="AB44" s="36"/>
      <c r="AC44" s="18"/>
      <c r="AD44" s="36"/>
      <c r="AE44" s="18"/>
      <c r="AF44" s="5"/>
      <c r="AG44" s="9"/>
      <c r="AH44" s="17"/>
      <c r="AI44" s="18"/>
      <c r="AJ44" s="5"/>
      <c r="AK44" s="17"/>
      <c r="AL44" s="18"/>
      <c r="AM44" s="17"/>
      <c r="AN44" s="18"/>
      <c r="AO44" s="17"/>
      <c r="AP44" s="18"/>
      <c r="AQ44" s="17"/>
      <c r="AR44" s="18"/>
      <c r="AS44" s="5"/>
    </row>
    <row r="45" spans="1:45" ht="12.75" customHeight="1" x14ac:dyDescent="0.2">
      <c r="A45" s="34">
        <v>753.63</v>
      </c>
      <c r="B45" s="31"/>
      <c r="C45" s="23"/>
      <c r="D45" s="24"/>
      <c r="E45" s="30">
        <v>0</v>
      </c>
      <c r="F45" s="18"/>
      <c r="G45" s="27">
        <v>-0.11360000000000001</v>
      </c>
      <c r="H45" s="29"/>
      <c r="I45" s="12">
        <v>12.2</v>
      </c>
      <c r="J45" s="9">
        <v>55325</v>
      </c>
      <c r="K45" s="34">
        <v>755.01</v>
      </c>
      <c r="L45" s="31"/>
      <c r="M45" s="12">
        <v>11</v>
      </c>
      <c r="N45" s="27">
        <v>6.8699999999999997E-2</v>
      </c>
      <c r="O45" s="29"/>
      <c r="P45" s="34">
        <v>0</v>
      </c>
      <c r="Q45" s="18"/>
      <c r="R45" s="23"/>
      <c r="S45" s="24"/>
      <c r="T45" s="34">
        <v>755.76</v>
      </c>
      <c r="U45" s="31"/>
      <c r="V45" s="11" t="s">
        <v>22</v>
      </c>
      <c r="W45" s="4"/>
      <c r="X45" s="36"/>
      <c r="Y45" s="18"/>
      <c r="Z45" s="36"/>
      <c r="AA45" s="18"/>
      <c r="AB45" s="36"/>
      <c r="AC45" s="18"/>
      <c r="AD45" s="36"/>
      <c r="AE45" s="18"/>
      <c r="AF45" s="5"/>
      <c r="AG45" s="9"/>
      <c r="AH45" s="17"/>
      <c r="AI45" s="18"/>
      <c r="AJ45" s="5"/>
      <c r="AK45" s="17"/>
      <c r="AL45" s="18"/>
      <c r="AM45" s="17"/>
      <c r="AN45" s="18"/>
      <c r="AO45" s="17"/>
      <c r="AP45" s="18"/>
      <c r="AQ45" s="17"/>
      <c r="AR45" s="18"/>
      <c r="AS45" s="5"/>
    </row>
    <row r="46" spans="1:45" ht="12.75" customHeight="1" x14ac:dyDescent="0.2">
      <c r="A46" s="34"/>
      <c r="B46" s="31"/>
      <c r="C46" s="36"/>
      <c r="D46" s="18"/>
      <c r="E46" s="36"/>
      <c r="F46" s="18"/>
      <c r="G46" s="27"/>
      <c r="H46" s="29"/>
      <c r="I46" s="12"/>
      <c r="J46" s="9"/>
      <c r="K46" s="34"/>
      <c r="L46" s="31"/>
      <c r="M46" s="12"/>
      <c r="N46" s="27"/>
      <c r="O46" s="29"/>
      <c r="P46" s="17"/>
      <c r="Q46" s="18"/>
      <c r="R46" s="17"/>
      <c r="S46" s="18"/>
      <c r="T46" s="34"/>
      <c r="U46" s="31"/>
      <c r="V46" s="11"/>
      <c r="W46" s="4"/>
      <c r="X46" s="36"/>
      <c r="Y46" s="18"/>
      <c r="Z46" s="36"/>
      <c r="AA46" s="18"/>
      <c r="AB46" s="36"/>
      <c r="AC46" s="18"/>
      <c r="AD46" s="36"/>
      <c r="AE46" s="18"/>
      <c r="AF46" s="5"/>
      <c r="AG46" s="9"/>
      <c r="AH46" s="17"/>
      <c r="AI46" s="18"/>
      <c r="AJ46" s="5"/>
      <c r="AK46" s="17"/>
      <c r="AL46" s="18"/>
      <c r="AM46" s="17"/>
      <c r="AN46" s="18"/>
      <c r="AO46" s="17"/>
      <c r="AP46" s="18"/>
      <c r="AQ46" s="17"/>
      <c r="AR46" s="18"/>
      <c r="AS46" s="5"/>
    </row>
    <row r="47" spans="1:45" ht="12.75" customHeight="1" x14ac:dyDescent="0.2">
      <c r="A47" s="34"/>
      <c r="B47" s="31"/>
      <c r="C47" s="36"/>
      <c r="D47" s="18"/>
      <c r="E47" s="36"/>
      <c r="F47" s="18"/>
      <c r="G47" s="98"/>
      <c r="H47" s="29"/>
      <c r="I47" s="12"/>
      <c r="J47" s="9"/>
      <c r="K47" s="34"/>
      <c r="L47" s="31"/>
      <c r="M47" s="12"/>
      <c r="N47" s="27"/>
      <c r="O47" s="29"/>
      <c r="P47" s="17"/>
      <c r="Q47" s="18"/>
      <c r="R47" s="17"/>
      <c r="S47" s="18"/>
      <c r="T47" s="34"/>
      <c r="U47" s="31"/>
      <c r="V47" s="11"/>
      <c r="W47" s="4"/>
      <c r="X47" s="36"/>
      <c r="Y47" s="18"/>
      <c r="Z47" s="36"/>
      <c r="AA47" s="18"/>
      <c r="AB47" s="36"/>
      <c r="AC47" s="18"/>
      <c r="AD47" s="36"/>
      <c r="AE47" s="18"/>
      <c r="AF47" s="5"/>
      <c r="AG47" s="9"/>
      <c r="AH47" s="17"/>
      <c r="AI47" s="18"/>
      <c r="AJ47" s="5"/>
      <c r="AK47" s="17"/>
      <c r="AL47" s="18"/>
      <c r="AM47" s="17"/>
      <c r="AN47" s="18"/>
      <c r="AO47" s="17"/>
      <c r="AP47" s="18"/>
      <c r="AQ47" s="17"/>
      <c r="AR47" s="18"/>
      <c r="AS47" s="5"/>
    </row>
    <row r="48" spans="1:45" ht="12.75" customHeight="1" x14ac:dyDescent="0.2">
      <c r="A48" s="34"/>
      <c r="B48" s="31"/>
      <c r="C48" s="36"/>
      <c r="D48" s="18"/>
      <c r="E48" s="36"/>
      <c r="F48" s="18"/>
      <c r="G48" s="98"/>
      <c r="H48" s="29"/>
      <c r="I48" s="12"/>
      <c r="J48" s="9"/>
      <c r="K48" s="34"/>
      <c r="L48" s="31"/>
      <c r="M48" s="12"/>
      <c r="N48" s="27"/>
      <c r="O48" s="29"/>
      <c r="P48" s="17"/>
      <c r="Q48" s="18"/>
      <c r="R48" s="17"/>
      <c r="S48" s="18"/>
      <c r="T48" s="34"/>
      <c r="U48" s="31"/>
      <c r="V48" s="11"/>
      <c r="W48" s="4"/>
      <c r="X48" s="36"/>
      <c r="Y48" s="18"/>
      <c r="Z48" s="36"/>
      <c r="AA48" s="18"/>
      <c r="AB48" s="36"/>
      <c r="AC48" s="18"/>
      <c r="AD48" s="36"/>
      <c r="AE48" s="18"/>
      <c r="AF48" s="5"/>
      <c r="AG48" s="9"/>
      <c r="AH48" s="17"/>
      <c r="AI48" s="18"/>
      <c r="AJ48" s="5"/>
      <c r="AK48" s="17"/>
      <c r="AL48" s="18"/>
      <c r="AM48" s="17"/>
      <c r="AN48" s="18"/>
      <c r="AO48" s="17"/>
      <c r="AP48" s="18"/>
      <c r="AQ48" s="17"/>
      <c r="AR48" s="18"/>
      <c r="AS48" s="5"/>
    </row>
    <row r="49" spans="1:45" ht="12.75" customHeight="1" x14ac:dyDescent="0.2">
      <c r="A49" s="34"/>
      <c r="B49" s="31"/>
      <c r="C49" s="36"/>
      <c r="D49" s="18"/>
      <c r="E49" s="36"/>
      <c r="F49" s="18"/>
      <c r="G49" s="98"/>
      <c r="H49" s="29"/>
      <c r="I49" s="12"/>
      <c r="J49" s="9"/>
      <c r="K49" s="34"/>
      <c r="L49" s="31"/>
      <c r="M49" s="12"/>
      <c r="N49" s="27"/>
      <c r="O49" s="29"/>
      <c r="P49" s="17"/>
      <c r="Q49" s="18"/>
      <c r="R49" s="17"/>
      <c r="S49" s="18"/>
      <c r="T49" s="34"/>
      <c r="U49" s="31"/>
      <c r="V49" s="11"/>
      <c r="W49" s="4"/>
      <c r="X49" s="36"/>
      <c r="Y49" s="18"/>
      <c r="Z49" s="36"/>
      <c r="AA49" s="18"/>
      <c r="AB49" s="36"/>
      <c r="AC49" s="18"/>
      <c r="AD49" s="36"/>
      <c r="AE49" s="18"/>
      <c r="AF49" s="5"/>
      <c r="AG49" s="9"/>
      <c r="AH49" s="17"/>
      <c r="AI49" s="18"/>
      <c r="AJ49" s="5"/>
      <c r="AK49" s="17"/>
      <c r="AL49" s="18"/>
      <c r="AM49" s="17"/>
      <c r="AN49" s="18"/>
      <c r="AO49" s="17"/>
      <c r="AP49" s="18"/>
      <c r="AQ49" s="17"/>
      <c r="AR49" s="18"/>
      <c r="AS49" s="5"/>
    </row>
    <row r="50" spans="1:45" ht="12.75" customHeight="1" x14ac:dyDescent="0.2">
      <c r="A50" s="34"/>
      <c r="B50" s="31"/>
      <c r="C50" s="36"/>
      <c r="D50" s="18"/>
      <c r="E50" s="36"/>
      <c r="F50" s="18"/>
      <c r="G50" s="98"/>
      <c r="H50" s="29"/>
      <c r="I50" s="12"/>
      <c r="J50" s="9"/>
      <c r="K50" s="34"/>
      <c r="L50" s="31"/>
      <c r="M50" s="12"/>
      <c r="N50" s="27"/>
      <c r="O50" s="29"/>
      <c r="P50" s="17"/>
      <c r="Q50" s="18"/>
      <c r="R50" s="17"/>
      <c r="S50" s="18"/>
      <c r="T50" s="34"/>
      <c r="U50" s="31"/>
      <c r="V50" s="11"/>
      <c r="W50" s="4"/>
      <c r="X50" s="36"/>
      <c r="Y50" s="18"/>
      <c r="Z50" s="36"/>
      <c r="AA50" s="18"/>
      <c r="AB50" s="36"/>
      <c r="AC50" s="18"/>
      <c r="AD50" s="36"/>
      <c r="AE50" s="18"/>
      <c r="AF50" s="5"/>
      <c r="AG50" s="9"/>
      <c r="AH50" s="17"/>
      <c r="AI50" s="18"/>
      <c r="AJ50" s="5"/>
      <c r="AK50" s="17"/>
      <c r="AL50" s="18"/>
      <c r="AM50" s="17"/>
      <c r="AN50" s="18"/>
      <c r="AO50" s="17"/>
      <c r="AP50" s="18"/>
      <c r="AQ50" s="17"/>
      <c r="AR50" s="18"/>
      <c r="AS50" s="5"/>
    </row>
    <row r="51" spans="1:45" ht="12.75" customHeight="1" x14ac:dyDescent="0.2">
      <c r="A51" s="34"/>
      <c r="B51" s="31"/>
      <c r="C51" s="36"/>
      <c r="D51" s="18"/>
      <c r="E51" s="36"/>
      <c r="F51" s="18"/>
      <c r="G51" s="98"/>
      <c r="H51" s="29"/>
      <c r="I51" s="12"/>
      <c r="J51" s="9"/>
      <c r="K51" s="34"/>
      <c r="L51" s="31"/>
      <c r="M51" s="12"/>
      <c r="N51" s="27"/>
      <c r="O51" s="29"/>
      <c r="P51" s="17"/>
      <c r="Q51" s="18"/>
      <c r="R51" s="17"/>
      <c r="S51" s="18"/>
      <c r="T51" s="34"/>
      <c r="U51" s="31"/>
      <c r="V51" s="11"/>
      <c r="W51" s="4"/>
      <c r="X51" s="36"/>
      <c r="Y51" s="18"/>
      <c r="Z51" s="36"/>
      <c r="AA51" s="18"/>
      <c r="AB51" s="36"/>
      <c r="AC51" s="18"/>
      <c r="AD51" s="36"/>
      <c r="AE51" s="18"/>
      <c r="AF51" s="5"/>
      <c r="AG51" s="9"/>
      <c r="AH51" s="17"/>
      <c r="AI51" s="18"/>
      <c r="AJ51" s="5"/>
      <c r="AK51" s="17"/>
      <c r="AL51" s="18"/>
      <c r="AM51" s="17"/>
      <c r="AN51" s="18"/>
      <c r="AO51" s="17"/>
      <c r="AP51" s="18"/>
      <c r="AQ51" s="17"/>
      <c r="AR51" s="18"/>
      <c r="AS51" s="5"/>
    </row>
    <row r="52" spans="1:45" ht="12.75" customHeight="1" x14ac:dyDescent="0.2">
      <c r="A52" s="34"/>
      <c r="B52" s="31"/>
      <c r="C52" s="36"/>
      <c r="D52" s="18"/>
      <c r="E52" s="36"/>
      <c r="F52" s="18"/>
      <c r="G52" s="98"/>
      <c r="H52" s="29"/>
      <c r="I52" s="12"/>
      <c r="J52" s="9"/>
      <c r="K52" s="34"/>
      <c r="L52" s="31"/>
      <c r="M52" s="12"/>
      <c r="N52" s="27"/>
      <c r="O52" s="29"/>
      <c r="P52" s="17"/>
      <c r="Q52" s="18"/>
      <c r="R52" s="17"/>
      <c r="S52" s="18"/>
      <c r="T52" s="34"/>
      <c r="U52" s="31"/>
      <c r="V52" s="11"/>
      <c r="W52" s="4"/>
      <c r="X52" s="36"/>
      <c r="Y52" s="18"/>
      <c r="Z52" s="36"/>
      <c r="AA52" s="18"/>
      <c r="AB52" s="36"/>
      <c r="AC52" s="18"/>
      <c r="AD52" s="36"/>
      <c r="AE52" s="18"/>
      <c r="AF52" s="5"/>
      <c r="AG52" s="9"/>
      <c r="AH52" s="17"/>
      <c r="AI52" s="18"/>
      <c r="AJ52" s="5"/>
      <c r="AK52" s="17"/>
      <c r="AL52" s="18"/>
      <c r="AM52" s="17"/>
      <c r="AN52" s="18"/>
      <c r="AO52" s="17"/>
      <c r="AP52" s="18"/>
      <c r="AQ52" s="17"/>
      <c r="AR52" s="18"/>
      <c r="AS52" s="5"/>
    </row>
    <row r="53" spans="1:45" ht="12.75" customHeight="1" x14ac:dyDescent="0.2">
      <c r="A53" s="34"/>
      <c r="B53" s="31"/>
      <c r="C53" s="36"/>
      <c r="D53" s="18"/>
      <c r="E53" s="36"/>
      <c r="F53" s="18"/>
      <c r="G53" s="98"/>
      <c r="H53" s="29"/>
      <c r="I53" s="12"/>
      <c r="J53" s="9"/>
      <c r="K53" s="34"/>
      <c r="L53" s="31"/>
      <c r="M53" s="12"/>
      <c r="N53" s="27"/>
      <c r="O53" s="29"/>
      <c r="P53" s="17"/>
      <c r="Q53" s="18"/>
      <c r="R53" s="17"/>
      <c r="S53" s="18"/>
      <c r="T53" s="34"/>
      <c r="U53" s="31"/>
      <c r="V53" s="11"/>
      <c r="W53" s="4"/>
      <c r="X53" s="36"/>
      <c r="Y53" s="18"/>
      <c r="Z53" s="36"/>
      <c r="AA53" s="18"/>
      <c r="AB53" s="36"/>
      <c r="AC53" s="18"/>
      <c r="AD53" s="36"/>
      <c r="AE53" s="18"/>
      <c r="AF53" s="5"/>
      <c r="AG53" s="9"/>
      <c r="AH53" s="17"/>
      <c r="AI53" s="18"/>
      <c r="AJ53" s="5"/>
      <c r="AK53" s="17"/>
      <c r="AL53" s="18"/>
      <c r="AM53" s="17"/>
      <c r="AN53" s="18"/>
      <c r="AO53" s="17"/>
      <c r="AP53" s="18"/>
      <c r="AQ53" s="17"/>
      <c r="AR53" s="18"/>
      <c r="AS53" s="5"/>
    </row>
    <row r="54" spans="1:45" ht="12.75" customHeight="1" x14ac:dyDescent="0.2">
      <c r="A54" s="34"/>
      <c r="B54" s="31"/>
      <c r="C54" s="36"/>
      <c r="D54" s="18"/>
      <c r="E54" s="36"/>
      <c r="F54" s="18"/>
      <c r="G54" s="98"/>
      <c r="H54" s="29"/>
      <c r="I54" s="12"/>
      <c r="J54" s="9"/>
      <c r="K54" s="34"/>
      <c r="L54" s="31"/>
      <c r="M54" s="12"/>
      <c r="N54" s="27"/>
      <c r="O54" s="29"/>
      <c r="P54" s="17"/>
      <c r="Q54" s="18"/>
      <c r="R54" s="17"/>
      <c r="S54" s="18"/>
      <c r="T54" s="34"/>
      <c r="U54" s="31"/>
      <c r="V54" s="11"/>
      <c r="W54" s="4"/>
      <c r="X54" s="36"/>
      <c r="Y54" s="18"/>
      <c r="Z54" s="36"/>
      <c r="AA54" s="18"/>
      <c r="AB54" s="36"/>
      <c r="AC54" s="18"/>
      <c r="AD54" s="36"/>
      <c r="AE54" s="18"/>
      <c r="AF54" s="5"/>
      <c r="AG54" s="9"/>
      <c r="AH54" s="17"/>
      <c r="AI54" s="18"/>
      <c r="AJ54" s="5"/>
      <c r="AK54" s="17"/>
      <c r="AL54" s="18"/>
      <c r="AM54" s="17"/>
      <c r="AN54" s="18"/>
      <c r="AO54" s="17"/>
      <c r="AP54" s="18"/>
      <c r="AQ54" s="17"/>
      <c r="AR54" s="18"/>
      <c r="AS54" s="5"/>
    </row>
    <row r="55" spans="1:45" ht="12.75" customHeight="1" x14ac:dyDescent="0.2">
      <c r="A55" s="34"/>
      <c r="B55" s="31"/>
      <c r="C55" s="36"/>
      <c r="D55" s="18"/>
      <c r="E55" s="36"/>
      <c r="F55" s="18"/>
      <c r="G55" s="98"/>
      <c r="H55" s="29"/>
      <c r="I55" s="12"/>
      <c r="J55" s="9"/>
      <c r="K55" s="34"/>
      <c r="L55" s="31"/>
      <c r="M55" s="12"/>
      <c r="N55" s="27"/>
      <c r="O55" s="29"/>
      <c r="P55" s="17"/>
      <c r="Q55" s="18"/>
      <c r="R55" s="17"/>
      <c r="S55" s="18"/>
      <c r="T55" s="34"/>
      <c r="U55" s="31"/>
      <c r="V55" s="11"/>
      <c r="W55" s="4"/>
      <c r="X55" s="36"/>
      <c r="Y55" s="18"/>
      <c r="Z55" s="36"/>
      <c r="AA55" s="18"/>
      <c r="AB55" s="36"/>
      <c r="AC55" s="18"/>
      <c r="AD55" s="36"/>
      <c r="AE55" s="18"/>
      <c r="AF55" s="5"/>
      <c r="AG55" s="9"/>
      <c r="AH55" s="17"/>
      <c r="AI55" s="18"/>
      <c r="AJ55" s="5"/>
      <c r="AK55" s="17"/>
      <c r="AL55" s="18"/>
      <c r="AM55" s="17"/>
      <c r="AN55" s="18"/>
      <c r="AO55" s="17"/>
      <c r="AP55" s="18"/>
      <c r="AQ55" s="17"/>
      <c r="AR55" s="18"/>
      <c r="AS55" s="5"/>
    </row>
    <row r="56" spans="1:45" ht="12.75" customHeight="1" x14ac:dyDescent="0.2">
      <c r="A56" s="34"/>
      <c r="B56" s="31"/>
      <c r="C56" s="36"/>
      <c r="D56" s="18"/>
      <c r="E56" s="36"/>
      <c r="F56" s="18"/>
      <c r="G56" s="98"/>
      <c r="H56" s="29"/>
      <c r="I56" s="12"/>
      <c r="J56" s="9"/>
      <c r="K56" s="34"/>
      <c r="L56" s="31"/>
      <c r="M56" s="12"/>
      <c r="N56" s="27"/>
      <c r="O56" s="29"/>
      <c r="P56" s="17"/>
      <c r="Q56" s="18"/>
      <c r="R56" s="17"/>
      <c r="S56" s="18"/>
      <c r="T56" s="34"/>
      <c r="U56" s="31"/>
      <c r="V56" s="11"/>
      <c r="W56" s="4"/>
      <c r="X56" s="36"/>
      <c r="Y56" s="18"/>
      <c r="Z56" s="36"/>
      <c r="AA56" s="18"/>
      <c r="AB56" s="36"/>
      <c r="AC56" s="18"/>
      <c r="AD56" s="36"/>
      <c r="AE56" s="18"/>
      <c r="AF56" s="5"/>
      <c r="AG56" s="9"/>
      <c r="AH56" s="17"/>
      <c r="AI56" s="18"/>
      <c r="AJ56" s="5"/>
      <c r="AK56" s="17"/>
      <c r="AL56" s="18"/>
      <c r="AM56" s="17"/>
      <c r="AN56" s="18"/>
      <c r="AO56" s="17"/>
      <c r="AP56" s="18"/>
      <c r="AQ56" s="17"/>
      <c r="AR56" s="18"/>
      <c r="AS56" s="5"/>
    </row>
    <row r="57" spans="1:45" ht="12.75" customHeight="1" x14ac:dyDescent="0.2">
      <c r="A57" s="34"/>
      <c r="B57" s="31"/>
      <c r="C57" s="36"/>
      <c r="D57" s="18"/>
      <c r="E57" s="36"/>
      <c r="F57" s="18"/>
      <c r="G57" s="98"/>
      <c r="H57" s="29"/>
      <c r="I57" s="12"/>
      <c r="J57" s="9"/>
      <c r="K57" s="34"/>
      <c r="L57" s="31"/>
      <c r="M57" s="12"/>
      <c r="N57" s="27"/>
      <c r="O57" s="29"/>
      <c r="P57" s="17"/>
      <c r="Q57" s="18"/>
      <c r="R57" s="17"/>
      <c r="S57" s="18"/>
      <c r="T57" s="34"/>
      <c r="U57" s="31"/>
      <c r="V57" s="11"/>
      <c r="W57" s="4"/>
      <c r="X57" s="36"/>
      <c r="Y57" s="18"/>
      <c r="Z57" s="36"/>
      <c r="AA57" s="18"/>
      <c r="AB57" s="36"/>
      <c r="AC57" s="18"/>
      <c r="AD57" s="36"/>
      <c r="AE57" s="18"/>
      <c r="AF57" s="5"/>
      <c r="AG57" s="9"/>
      <c r="AH57" s="17"/>
      <c r="AI57" s="18"/>
      <c r="AJ57" s="5"/>
      <c r="AK57" s="17"/>
      <c r="AL57" s="18"/>
      <c r="AM57" s="17"/>
      <c r="AN57" s="18"/>
      <c r="AO57" s="17"/>
      <c r="AP57" s="18"/>
      <c r="AQ57" s="17"/>
      <c r="AR57" s="18"/>
      <c r="AS57" s="5"/>
    </row>
    <row r="58" spans="1:45" ht="12.75" customHeight="1" x14ac:dyDescent="0.2">
      <c r="A58" s="34"/>
      <c r="B58" s="31"/>
      <c r="C58" s="36"/>
      <c r="D58" s="18"/>
      <c r="E58" s="36"/>
      <c r="F58" s="18"/>
      <c r="G58" s="98"/>
      <c r="H58" s="29"/>
      <c r="I58" s="12"/>
      <c r="J58" s="9"/>
      <c r="K58" s="34"/>
      <c r="L58" s="31"/>
      <c r="M58" s="12"/>
      <c r="N58" s="27"/>
      <c r="O58" s="29"/>
      <c r="P58" s="17"/>
      <c r="Q58" s="18"/>
      <c r="R58" s="17"/>
      <c r="S58" s="18"/>
      <c r="T58" s="34"/>
      <c r="U58" s="31"/>
      <c r="V58" s="11"/>
      <c r="W58" s="4"/>
      <c r="X58" s="36"/>
      <c r="Y58" s="18"/>
      <c r="Z58" s="36"/>
      <c r="AA58" s="18"/>
      <c r="AB58" s="36"/>
      <c r="AC58" s="18"/>
      <c r="AD58" s="36"/>
      <c r="AE58" s="18"/>
      <c r="AF58" s="5"/>
      <c r="AG58" s="9"/>
      <c r="AH58" s="17"/>
      <c r="AI58" s="18"/>
      <c r="AJ58" s="5"/>
      <c r="AK58" s="17"/>
      <c r="AL58" s="18"/>
      <c r="AM58" s="17"/>
      <c r="AN58" s="18"/>
      <c r="AO58" s="17"/>
      <c r="AP58" s="18"/>
      <c r="AQ58" s="17"/>
      <c r="AR58" s="18"/>
      <c r="AS58" s="5"/>
    </row>
    <row r="59" spans="1:45" ht="12.75" customHeight="1" x14ac:dyDescent="0.2">
      <c r="A59" s="34"/>
      <c r="B59" s="31"/>
      <c r="C59" s="36"/>
      <c r="D59" s="18"/>
      <c r="E59" s="36"/>
      <c r="F59" s="18"/>
      <c r="G59" s="98"/>
      <c r="H59" s="29"/>
      <c r="I59" s="12"/>
      <c r="J59" s="9"/>
      <c r="K59" s="34"/>
      <c r="L59" s="31"/>
      <c r="M59" s="12"/>
      <c r="N59" s="27"/>
      <c r="O59" s="29"/>
      <c r="P59" s="17"/>
      <c r="Q59" s="18"/>
      <c r="R59" s="17"/>
      <c r="S59" s="18"/>
      <c r="T59" s="34"/>
      <c r="U59" s="31"/>
      <c r="V59" s="11"/>
      <c r="W59" s="4"/>
      <c r="X59" s="36"/>
      <c r="Y59" s="18"/>
      <c r="Z59" s="36"/>
      <c r="AA59" s="18"/>
      <c r="AB59" s="36"/>
      <c r="AC59" s="18"/>
      <c r="AD59" s="36"/>
      <c r="AE59" s="18"/>
      <c r="AF59" s="5"/>
      <c r="AG59" s="9"/>
      <c r="AH59" s="17"/>
      <c r="AI59" s="18"/>
      <c r="AJ59" s="5"/>
      <c r="AK59" s="17"/>
      <c r="AL59" s="18"/>
      <c r="AM59" s="17"/>
      <c r="AN59" s="18"/>
      <c r="AO59" s="17"/>
      <c r="AP59" s="18"/>
      <c r="AQ59" s="17"/>
      <c r="AR59" s="18"/>
      <c r="AS59" s="5"/>
    </row>
    <row r="60" spans="1:45" ht="12.75" customHeight="1" x14ac:dyDescent="0.2">
      <c r="A60" s="34"/>
      <c r="B60" s="31"/>
      <c r="C60" s="36"/>
      <c r="D60" s="18"/>
      <c r="E60" s="36"/>
      <c r="F60" s="18"/>
      <c r="G60" s="98"/>
      <c r="H60" s="29"/>
      <c r="I60" s="12"/>
      <c r="J60" s="9"/>
      <c r="K60" s="34"/>
      <c r="L60" s="31"/>
      <c r="M60" s="12"/>
      <c r="N60" s="27"/>
      <c r="O60" s="29"/>
      <c r="P60" s="17"/>
      <c r="Q60" s="18"/>
      <c r="R60" s="17"/>
      <c r="S60" s="18"/>
      <c r="T60" s="34"/>
      <c r="U60" s="31"/>
      <c r="V60" s="11"/>
      <c r="W60" s="4"/>
      <c r="X60" s="36"/>
      <c r="Y60" s="18"/>
      <c r="Z60" s="36"/>
      <c r="AA60" s="18"/>
      <c r="AB60" s="36"/>
      <c r="AC60" s="18"/>
      <c r="AD60" s="36"/>
      <c r="AE60" s="18"/>
      <c r="AF60" s="5"/>
      <c r="AG60" s="9"/>
      <c r="AH60" s="17"/>
      <c r="AI60" s="18"/>
      <c r="AJ60" s="5"/>
      <c r="AK60" s="17"/>
      <c r="AL60" s="18"/>
      <c r="AM60" s="17"/>
      <c r="AN60" s="18"/>
      <c r="AO60" s="17"/>
      <c r="AP60" s="18"/>
      <c r="AQ60" s="17"/>
      <c r="AR60" s="18"/>
      <c r="AS60" s="5"/>
    </row>
    <row r="61" spans="1:45" ht="12.75" customHeight="1" x14ac:dyDescent="0.2">
      <c r="A61" s="34"/>
      <c r="B61" s="31"/>
      <c r="C61" s="36"/>
      <c r="D61" s="18"/>
      <c r="E61" s="36"/>
      <c r="F61" s="18"/>
      <c r="G61" s="98"/>
      <c r="H61" s="29"/>
      <c r="I61" s="12"/>
      <c r="J61" s="9"/>
      <c r="K61" s="34"/>
      <c r="L61" s="31"/>
      <c r="M61" s="12"/>
      <c r="N61" s="27"/>
      <c r="O61" s="29"/>
      <c r="P61" s="17"/>
      <c r="Q61" s="18"/>
      <c r="R61" s="17"/>
      <c r="S61" s="18"/>
      <c r="T61" s="34"/>
      <c r="U61" s="31"/>
      <c r="V61" s="11"/>
      <c r="W61" s="4"/>
      <c r="X61" s="36"/>
      <c r="Y61" s="18"/>
      <c r="Z61" s="36"/>
      <c r="AA61" s="18"/>
      <c r="AB61" s="36"/>
      <c r="AC61" s="18"/>
      <c r="AD61" s="36"/>
      <c r="AE61" s="18"/>
      <c r="AF61" s="5"/>
      <c r="AG61" s="9"/>
      <c r="AH61" s="17"/>
      <c r="AI61" s="18"/>
      <c r="AJ61" s="5"/>
      <c r="AK61" s="17"/>
      <c r="AL61" s="18"/>
      <c r="AM61" s="17"/>
      <c r="AN61" s="18"/>
      <c r="AO61" s="17"/>
      <c r="AP61" s="18"/>
      <c r="AQ61" s="17"/>
      <c r="AR61" s="18"/>
      <c r="AS61" s="5"/>
    </row>
    <row r="62" spans="1:45" ht="12.75" customHeight="1" x14ac:dyDescent="0.2">
      <c r="A62" s="34"/>
      <c r="B62" s="31"/>
      <c r="C62" s="36"/>
      <c r="D62" s="18"/>
      <c r="E62" s="36"/>
      <c r="F62" s="18"/>
      <c r="G62" s="98"/>
      <c r="H62" s="29"/>
      <c r="I62" s="12"/>
      <c r="J62" s="9"/>
      <c r="K62" s="34"/>
      <c r="L62" s="31"/>
      <c r="M62" s="12"/>
      <c r="N62" s="27"/>
      <c r="O62" s="29"/>
      <c r="P62" s="17"/>
      <c r="Q62" s="18"/>
      <c r="R62" s="17"/>
      <c r="S62" s="18"/>
      <c r="T62" s="34"/>
      <c r="U62" s="31"/>
      <c r="V62" s="11"/>
      <c r="W62" s="4"/>
      <c r="X62" s="36"/>
      <c r="Y62" s="18"/>
      <c r="Z62" s="36"/>
      <c r="AA62" s="18"/>
      <c r="AB62" s="36"/>
      <c r="AC62" s="18"/>
      <c r="AD62" s="36"/>
      <c r="AE62" s="18"/>
      <c r="AF62" s="5"/>
      <c r="AG62" s="9"/>
      <c r="AH62" s="17"/>
      <c r="AI62" s="18"/>
      <c r="AJ62" s="5"/>
      <c r="AK62" s="17"/>
      <c r="AL62" s="18"/>
      <c r="AM62" s="17"/>
      <c r="AN62" s="18"/>
      <c r="AO62" s="17"/>
      <c r="AP62" s="18"/>
      <c r="AQ62" s="17"/>
      <c r="AR62" s="18"/>
      <c r="AS62" s="5"/>
    </row>
    <row r="63" spans="1:45" ht="12.75" customHeight="1" x14ac:dyDescent="0.2">
      <c r="A63" s="34"/>
      <c r="B63" s="31"/>
      <c r="C63" s="36"/>
      <c r="D63" s="18"/>
      <c r="E63" s="36"/>
      <c r="F63" s="18"/>
      <c r="G63" s="98"/>
      <c r="H63" s="29"/>
      <c r="I63" s="12"/>
      <c r="J63" s="9"/>
      <c r="K63" s="34"/>
      <c r="L63" s="31"/>
      <c r="M63" s="12"/>
      <c r="N63" s="27"/>
      <c r="O63" s="29"/>
      <c r="P63" s="17"/>
      <c r="Q63" s="18"/>
      <c r="R63" s="17"/>
      <c r="S63" s="18"/>
      <c r="T63" s="34"/>
      <c r="U63" s="31"/>
      <c r="V63" s="11"/>
      <c r="W63" s="4"/>
      <c r="X63" s="36"/>
      <c r="Y63" s="18"/>
      <c r="Z63" s="36"/>
      <c r="AA63" s="18"/>
      <c r="AB63" s="36"/>
      <c r="AC63" s="18"/>
      <c r="AD63" s="36"/>
      <c r="AE63" s="18"/>
      <c r="AF63" s="5"/>
      <c r="AG63" s="9"/>
      <c r="AH63" s="17"/>
      <c r="AI63" s="18"/>
      <c r="AJ63" s="5"/>
      <c r="AK63" s="17"/>
      <c r="AL63" s="18"/>
      <c r="AM63" s="17"/>
      <c r="AN63" s="18"/>
      <c r="AO63" s="17"/>
      <c r="AP63" s="18"/>
      <c r="AQ63" s="17"/>
      <c r="AR63" s="18"/>
      <c r="AS63" s="5"/>
    </row>
    <row r="64" spans="1:45" ht="12.75" customHeight="1" x14ac:dyDescent="0.2">
      <c r="A64" s="34"/>
      <c r="B64" s="31"/>
      <c r="C64" s="36"/>
      <c r="D64" s="18"/>
      <c r="E64" s="36"/>
      <c r="F64" s="18"/>
      <c r="G64" s="98"/>
      <c r="H64" s="29"/>
      <c r="I64" s="12"/>
      <c r="J64" s="9"/>
      <c r="K64" s="34"/>
      <c r="L64" s="31"/>
      <c r="M64" s="12"/>
      <c r="N64" s="27"/>
      <c r="O64" s="29"/>
      <c r="P64" s="17"/>
      <c r="Q64" s="18"/>
      <c r="R64" s="17"/>
      <c r="S64" s="18"/>
      <c r="T64" s="34"/>
      <c r="U64" s="31"/>
      <c r="V64" s="11"/>
      <c r="W64" s="4"/>
      <c r="X64" s="36"/>
      <c r="Y64" s="18"/>
      <c r="Z64" s="36"/>
      <c r="AA64" s="18"/>
      <c r="AB64" s="36"/>
      <c r="AC64" s="18"/>
      <c r="AD64" s="36"/>
      <c r="AE64" s="18"/>
      <c r="AF64" s="5"/>
      <c r="AG64" s="9"/>
      <c r="AH64" s="17"/>
      <c r="AI64" s="18"/>
      <c r="AJ64" s="5"/>
      <c r="AK64" s="17"/>
      <c r="AL64" s="18"/>
      <c r="AM64" s="17"/>
      <c r="AN64" s="18"/>
      <c r="AO64" s="17"/>
      <c r="AP64" s="18"/>
      <c r="AQ64" s="17"/>
      <c r="AR64" s="18"/>
      <c r="AS64" s="5"/>
    </row>
    <row r="65" spans="1:45" ht="12.75" customHeight="1" x14ac:dyDescent="0.2">
      <c r="A65" s="34"/>
      <c r="B65" s="31"/>
      <c r="C65" s="36"/>
      <c r="D65" s="18"/>
      <c r="E65" s="36"/>
      <c r="F65" s="18"/>
      <c r="G65" s="98"/>
      <c r="H65" s="29"/>
      <c r="I65" s="12"/>
      <c r="J65" s="9"/>
      <c r="K65" s="34"/>
      <c r="L65" s="31"/>
      <c r="M65" s="12"/>
      <c r="N65" s="27"/>
      <c r="O65" s="29"/>
      <c r="P65" s="17"/>
      <c r="Q65" s="18"/>
      <c r="R65" s="17"/>
      <c r="S65" s="18"/>
      <c r="T65" s="34"/>
      <c r="U65" s="31"/>
      <c r="V65" s="11"/>
      <c r="W65" s="4"/>
      <c r="X65" s="36"/>
      <c r="Y65" s="18"/>
      <c r="Z65" s="36"/>
      <c r="AA65" s="18"/>
      <c r="AB65" s="36"/>
      <c r="AC65" s="18"/>
      <c r="AD65" s="36"/>
      <c r="AE65" s="18"/>
      <c r="AF65" s="5"/>
      <c r="AG65" s="9"/>
      <c r="AH65" s="17"/>
      <c r="AI65" s="18"/>
      <c r="AJ65" s="5"/>
      <c r="AK65" s="17"/>
      <c r="AL65" s="18"/>
      <c r="AM65" s="17"/>
      <c r="AN65" s="18"/>
      <c r="AO65" s="17"/>
      <c r="AP65" s="18"/>
      <c r="AQ65" s="17"/>
      <c r="AR65" s="18"/>
      <c r="AS65" s="5"/>
    </row>
    <row r="66" spans="1:45" ht="12.75" customHeight="1" x14ac:dyDescent="0.2">
      <c r="A66" s="34"/>
      <c r="B66" s="31"/>
      <c r="C66" s="36"/>
      <c r="D66" s="18"/>
      <c r="E66" s="36"/>
      <c r="F66" s="18"/>
      <c r="G66" s="98"/>
      <c r="H66" s="29"/>
      <c r="I66" s="12"/>
      <c r="J66" s="9"/>
      <c r="K66" s="34"/>
      <c r="L66" s="31"/>
      <c r="M66" s="12"/>
      <c r="N66" s="27"/>
      <c r="O66" s="29"/>
      <c r="P66" s="17"/>
      <c r="Q66" s="18"/>
      <c r="R66" s="17"/>
      <c r="S66" s="18"/>
      <c r="T66" s="34"/>
      <c r="U66" s="31"/>
      <c r="V66" s="11"/>
      <c r="W66" s="4"/>
      <c r="X66" s="36"/>
      <c r="Y66" s="18"/>
      <c r="Z66" s="36"/>
      <c r="AA66" s="18"/>
      <c r="AB66" s="36"/>
      <c r="AC66" s="18"/>
      <c r="AD66" s="36"/>
      <c r="AE66" s="18"/>
      <c r="AF66" s="5"/>
      <c r="AG66" s="9"/>
      <c r="AH66" s="17"/>
      <c r="AI66" s="18"/>
      <c r="AJ66" s="5"/>
      <c r="AK66" s="17"/>
      <c r="AL66" s="18"/>
      <c r="AM66" s="17"/>
      <c r="AN66" s="18"/>
      <c r="AO66" s="17"/>
      <c r="AP66" s="18"/>
      <c r="AQ66" s="17"/>
      <c r="AR66" s="18"/>
      <c r="AS66" s="5"/>
    </row>
    <row r="67" spans="1:45" ht="12.75" customHeight="1" x14ac:dyDescent="0.2">
      <c r="A67" s="34"/>
      <c r="B67" s="31"/>
      <c r="C67" s="36"/>
      <c r="D67" s="18"/>
      <c r="E67" s="36"/>
      <c r="F67" s="18"/>
      <c r="G67" s="98"/>
      <c r="H67" s="29"/>
      <c r="I67" s="12"/>
      <c r="J67" s="9"/>
      <c r="K67" s="34"/>
      <c r="L67" s="31"/>
      <c r="M67" s="12"/>
      <c r="N67" s="27"/>
      <c r="O67" s="29"/>
      <c r="P67" s="17"/>
      <c r="Q67" s="18"/>
      <c r="R67" s="17"/>
      <c r="S67" s="18"/>
      <c r="T67" s="34"/>
      <c r="U67" s="31"/>
      <c r="V67" s="11"/>
      <c r="W67" s="4"/>
      <c r="X67" s="36"/>
      <c r="Y67" s="18"/>
      <c r="Z67" s="36"/>
      <c r="AA67" s="18"/>
      <c r="AB67" s="36"/>
      <c r="AC67" s="18"/>
      <c r="AD67" s="36"/>
      <c r="AE67" s="18"/>
      <c r="AF67" s="5"/>
      <c r="AG67" s="9"/>
      <c r="AH67" s="17"/>
      <c r="AI67" s="18"/>
      <c r="AJ67" s="5"/>
      <c r="AK67" s="17"/>
      <c r="AL67" s="18"/>
      <c r="AM67" s="17"/>
      <c r="AN67" s="18"/>
      <c r="AO67" s="17"/>
      <c r="AP67" s="18"/>
      <c r="AQ67" s="17"/>
      <c r="AR67" s="18"/>
      <c r="AS67" s="5"/>
    </row>
    <row r="68" spans="1:45" ht="12.75" customHeight="1" x14ac:dyDescent="0.2">
      <c r="A68" s="34"/>
      <c r="B68" s="31"/>
      <c r="C68" s="36"/>
      <c r="D68" s="18"/>
      <c r="E68" s="36"/>
      <c r="F68" s="18"/>
      <c r="G68" s="98"/>
      <c r="H68" s="29"/>
      <c r="I68" s="12"/>
      <c r="J68" s="9"/>
      <c r="K68" s="34"/>
      <c r="L68" s="31"/>
      <c r="M68" s="12"/>
      <c r="N68" s="27"/>
      <c r="O68" s="29"/>
      <c r="P68" s="17"/>
      <c r="Q68" s="18"/>
      <c r="R68" s="17"/>
      <c r="S68" s="18"/>
      <c r="T68" s="34"/>
      <c r="U68" s="31"/>
      <c r="V68" s="11"/>
      <c r="W68" s="4"/>
      <c r="X68" s="36"/>
      <c r="Y68" s="18"/>
      <c r="Z68" s="36"/>
      <c r="AA68" s="18"/>
      <c r="AB68" s="36"/>
      <c r="AC68" s="18"/>
      <c r="AD68" s="36"/>
      <c r="AE68" s="18"/>
      <c r="AF68" s="5"/>
      <c r="AG68" s="9"/>
      <c r="AH68" s="17"/>
      <c r="AI68" s="18"/>
      <c r="AJ68" s="5"/>
      <c r="AK68" s="17"/>
      <c r="AL68" s="18"/>
      <c r="AM68" s="17"/>
      <c r="AN68" s="18"/>
      <c r="AO68" s="17"/>
      <c r="AP68" s="18"/>
      <c r="AQ68" s="17"/>
      <c r="AR68" s="18"/>
      <c r="AS68" s="5"/>
    </row>
    <row r="69" spans="1:45" ht="12.75" customHeight="1" x14ac:dyDescent="0.2">
      <c r="A69" s="34"/>
      <c r="B69" s="31"/>
      <c r="C69" s="36"/>
      <c r="D69" s="18"/>
      <c r="E69" s="36"/>
      <c r="F69" s="18"/>
      <c r="G69" s="98"/>
      <c r="H69" s="29"/>
      <c r="I69" s="12"/>
      <c r="J69" s="9"/>
      <c r="K69" s="34"/>
      <c r="L69" s="31"/>
      <c r="M69" s="12"/>
      <c r="N69" s="27"/>
      <c r="O69" s="29"/>
      <c r="P69" s="17"/>
      <c r="Q69" s="18"/>
      <c r="R69" s="17"/>
      <c r="S69" s="18"/>
      <c r="T69" s="34"/>
      <c r="U69" s="31"/>
      <c r="V69" s="11"/>
      <c r="W69" s="4"/>
      <c r="X69" s="36"/>
      <c r="Y69" s="18"/>
      <c r="Z69" s="36"/>
      <c r="AA69" s="18"/>
      <c r="AB69" s="36"/>
      <c r="AC69" s="18"/>
      <c r="AD69" s="36"/>
      <c r="AE69" s="18"/>
      <c r="AF69" s="5"/>
      <c r="AG69" s="9"/>
      <c r="AH69" s="17"/>
      <c r="AI69" s="18"/>
      <c r="AJ69" s="5"/>
      <c r="AK69" s="17"/>
      <c r="AL69" s="18"/>
      <c r="AM69" s="17"/>
      <c r="AN69" s="18"/>
      <c r="AO69" s="17"/>
      <c r="AP69" s="18"/>
      <c r="AQ69" s="17"/>
      <c r="AR69" s="18"/>
      <c r="AS69" s="5"/>
    </row>
    <row r="70" spans="1:45" ht="12.75" customHeight="1" x14ac:dyDescent="0.2">
      <c r="A70" s="34"/>
      <c r="B70" s="31"/>
      <c r="C70" s="36"/>
      <c r="D70" s="18"/>
      <c r="E70" s="36"/>
      <c r="F70" s="18"/>
      <c r="G70" s="98"/>
      <c r="H70" s="29"/>
      <c r="I70" s="12"/>
      <c r="J70" s="9"/>
      <c r="K70" s="34"/>
      <c r="L70" s="31"/>
      <c r="M70" s="12"/>
      <c r="N70" s="27"/>
      <c r="O70" s="29"/>
      <c r="P70" s="17"/>
      <c r="Q70" s="18"/>
      <c r="R70" s="17"/>
      <c r="S70" s="18"/>
      <c r="T70" s="34"/>
      <c r="U70" s="31"/>
      <c r="V70" s="11"/>
      <c r="W70" s="4"/>
      <c r="X70" s="36"/>
      <c r="Y70" s="18"/>
      <c r="Z70" s="36"/>
      <c r="AA70" s="18"/>
      <c r="AB70" s="36"/>
      <c r="AC70" s="18"/>
      <c r="AD70" s="36"/>
      <c r="AE70" s="18"/>
      <c r="AF70" s="5"/>
      <c r="AG70" s="9"/>
      <c r="AH70" s="17"/>
      <c r="AI70" s="18"/>
      <c r="AJ70" s="5"/>
      <c r="AK70" s="17"/>
      <c r="AL70" s="18"/>
      <c r="AM70" s="17"/>
      <c r="AN70" s="18"/>
      <c r="AO70" s="17"/>
      <c r="AP70" s="18"/>
      <c r="AQ70" s="17"/>
      <c r="AR70" s="18"/>
      <c r="AS70" s="5"/>
    </row>
    <row r="71" spans="1:45" ht="12.75" customHeight="1" x14ac:dyDescent="0.2">
      <c r="A71" s="34"/>
      <c r="B71" s="31"/>
      <c r="C71" s="36"/>
      <c r="D71" s="18"/>
      <c r="E71" s="36"/>
      <c r="F71" s="18"/>
      <c r="G71" s="98"/>
      <c r="H71" s="29"/>
      <c r="I71" s="12"/>
      <c r="J71" s="9"/>
      <c r="K71" s="34"/>
      <c r="L71" s="31"/>
      <c r="M71" s="12"/>
      <c r="N71" s="27"/>
      <c r="O71" s="29"/>
      <c r="P71" s="17"/>
      <c r="Q71" s="18"/>
      <c r="R71" s="17"/>
      <c r="S71" s="18"/>
      <c r="T71" s="34"/>
      <c r="U71" s="31"/>
      <c r="V71" s="11"/>
      <c r="W71" s="4"/>
      <c r="X71" s="36"/>
      <c r="Y71" s="18"/>
      <c r="Z71" s="36"/>
      <c r="AA71" s="18"/>
      <c r="AB71" s="36"/>
      <c r="AC71" s="18"/>
      <c r="AD71" s="36"/>
      <c r="AE71" s="18"/>
      <c r="AF71" s="5"/>
      <c r="AG71" s="9"/>
      <c r="AH71" s="17"/>
      <c r="AI71" s="18"/>
      <c r="AJ71" s="5"/>
      <c r="AK71" s="17"/>
      <c r="AL71" s="18"/>
      <c r="AM71" s="17"/>
      <c r="AN71" s="18"/>
      <c r="AO71" s="17"/>
      <c r="AP71" s="18"/>
      <c r="AQ71" s="17"/>
      <c r="AR71" s="18"/>
      <c r="AS71" s="5"/>
    </row>
    <row r="72" spans="1:45" ht="12.75" customHeight="1" x14ac:dyDescent="0.2">
      <c r="A72" s="34"/>
      <c r="B72" s="31"/>
      <c r="C72" s="36"/>
      <c r="D72" s="18"/>
      <c r="E72" s="36"/>
      <c r="F72" s="18"/>
      <c r="G72" s="98"/>
      <c r="H72" s="29"/>
      <c r="I72" s="12"/>
      <c r="J72" s="9"/>
      <c r="K72" s="34"/>
      <c r="L72" s="31"/>
      <c r="M72" s="12"/>
      <c r="N72" s="27"/>
      <c r="O72" s="29"/>
      <c r="P72" s="17"/>
      <c r="Q72" s="18"/>
      <c r="R72" s="17"/>
      <c r="S72" s="18"/>
      <c r="T72" s="34"/>
      <c r="U72" s="31"/>
      <c r="V72" s="11"/>
      <c r="W72" s="4"/>
      <c r="X72" s="36"/>
      <c r="Y72" s="18"/>
      <c r="Z72" s="36"/>
      <c r="AA72" s="18"/>
      <c r="AB72" s="36"/>
      <c r="AC72" s="18"/>
      <c r="AD72" s="36"/>
      <c r="AE72" s="18"/>
      <c r="AF72" s="5"/>
      <c r="AG72" s="9"/>
      <c r="AH72" s="17"/>
      <c r="AI72" s="18"/>
      <c r="AJ72" s="5"/>
      <c r="AK72" s="17"/>
      <c r="AL72" s="18"/>
      <c r="AM72" s="17"/>
      <c r="AN72" s="18"/>
      <c r="AO72" s="17"/>
      <c r="AP72" s="18"/>
      <c r="AQ72" s="17"/>
      <c r="AR72" s="18"/>
      <c r="AS72" s="5"/>
    </row>
    <row r="73" spans="1:45" ht="12.75" customHeight="1" x14ac:dyDescent="0.2">
      <c r="A73" s="34"/>
      <c r="B73" s="31"/>
      <c r="C73" s="36"/>
      <c r="D73" s="18"/>
      <c r="E73" s="36"/>
      <c r="F73" s="18"/>
      <c r="G73" s="98"/>
      <c r="H73" s="29"/>
      <c r="I73" s="12"/>
      <c r="J73" s="9"/>
      <c r="K73" s="34"/>
      <c r="L73" s="31"/>
      <c r="M73" s="12"/>
      <c r="N73" s="27"/>
      <c r="O73" s="29"/>
      <c r="P73" s="17"/>
      <c r="Q73" s="18"/>
      <c r="R73" s="17"/>
      <c r="S73" s="18"/>
      <c r="T73" s="34"/>
      <c r="U73" s="31"/>
      <c r="V73" s="11"/>
      <c r="W73" s="4"/>
      <c r="X73" s="36"/>
      <c r="Y73" s="18"/>
      <c r="Z73" s="36"/>
      <c r="AA73" s="18"/>
      <c r="AB73" s="36"/>
      <c r="AC73" s="18"/>
      <c r="AD73" s="36"/>
      <c r="AE73" s="18"/>
      <c r="AF73" s="5"/>
      <c r="AG73" s="9"/>
      <c r="AH73" s="17"/>
      <c r="AI73" s="18"/>
      <c r="AJ73" s="5"/>
      <c r="AK73" s="17"/>
      <c r="AL73" s="18"/>
      <c r="AM73" s="17"/>
      <c r="AN73" s="18"/>
      <c r="AO73" s="17"/>
      <c r="AP73" s="18"/>
      <c r="AQ73" s="17"/>
      <c r="AR73" s="18"/>
      <c r="AS73" s="5"/>
    </row>
    <row r="74" spans="1:45" ht="12.75" customHeight="1" x14ac:dyDescent="0.2">
      <c r="A74" s="34"/>
      <c r="B74" s="31"/>
      <c r="C74" s="36"/>
      <c r="D74" s="18"/>
      <c r="E74" s="36"/>
      <c r="F74" s="18"/>
      <c r="G74" s="98"/>
      <c r="H74" s="29"/>
      <c r="I74" s="12"/>
      <c r="J74" s="9"/>
      <c r="K74" s="34"/>
      <c r="L74" s="31"/>
      <c r="M74" s="12"/>
      <c r="N74" s="27"/>
      <c r="O74" s="29"/>
      <c r="P74" s="17"/>
      <c r="Q74" s="18"/>
      <c r="R74" s="17"/>
      <c r="S74" s="18"/>
      <c r="T74" s="34"/>
      <c r="U74" s="31"/>
      <c r="V74" s="11"/>
      <c r="W74" s="4"/>
      <c r="X74" s="36"/>
      <c r="Y74" s="18"/>
      <c r="Z74" s="36"/>
      <c r="AA74" s="18"/>
      <c r="AB74" s="36"/>
      <c r="AC74" s="18"/>
      <c r="AD74" s="36"/>
      <c r="AE74" s="18"/>
      <c r="AF74" s="5"/>
      <c r="AG74" s="9"/>
      <c r="AH74" s="17"/>
      <c r="AI74" s="18"/>
      <c r="AJ74" s="5"/>
      <c r="AK74" s="17"/>
      <c r="AL74" s="18"/>
      <c r="AM74" s="17"/>
      <c r="AN74" s="18"/>
      <c r="AO74" s="17"/>
      <c r="AP74" s="18"/>
      <c r="AQ74" s="17"/>
      <c r="AR74" s="18"/>
      <c r="AS74" s="5"/>
    </row>
    <row r="75" spans="1:45" ht="12.75" customHeight="1" x14ac:dyDescent="0.2">
      <c r="A75" s="34"/>
      <c r="B75" s="31"/>
      <c r="C75" s="36"/>
      <c r="D75" s="18"/>
      <c r="E75" s="36"/>
      <c r="F75" s="18"/>
      <c r="G75" s="98"/>
      <c r="H75" s="29"/>
      <c r="I75" s="12"/>
      <c r="J75" s="9"/>
      <c r="K75" s="34"/>
      <c r="L75" s="31"/>
      <c r="M75" s="12"/>
      <c r="N75" s="27"/>
      <c r="O75" s="29"/>
      <c r="P75" s="17"/>
      <c r="Q75" s="18"/>
      <c r="R75" s="17"/>
      <c r="S75" s="18"/>
      <c r="T75" s="34"/>
      <c r="U75" s="31"/>
      <c r="V75" s="11"/>
      <c r="W75" s="4"/>
      <c r="X75" s="36"/>
      <c r="Y75" s="18"/>
      <c r="Z75" s="36"/>
      <c r="AA75" s="18"/>
      <c r="AB75" s="36"/>
      <c r="AC75" s="18"/>
      <c r="AD75" s="36"/>
      <c r="AE75" s="18"/>
      <c r="AF75" s="5"/>
      <c r="AG75" s="9"/>
      <c r="AH75" s="17"/>
      <c r="AI75" s="18"/>
      <c r="AJ75" s="5"/>
      <c r="AK75" s="17"/>
      <c r="AL75" s="18"/>
      <c r="AM75" s="17"/>
      <c r="AN75" s="18"/>
      <c r="AO75" s="17"/>
      <c r="AP75" s="18"/>
      <c r="AQ75" s="17"/>
      <c r="AR75" s="18"/>
      <c r="AS75" s="5"/>
    </row>
    <row r="76" spans="1:45" ht="12.75" customHeight="1" x14ac:dyDescent="0.2">
      <c r="A76" s="34"/>
      <c r="B76" s="31"/>
      <c r="C76" s="36"/>
      <c r="D76" s="18"/>
      <c r="E76" s="36"/>
      <c r="F76" s="18"/>
      <c r="G76" s="98"/>
      <c r="H76" s="29"/>
      <c r="I76" s="12"/>
      <c r="J76" s="9"/>
      <c r="K76" s="34"/>
      <c r="L76" s="31"/>
      <c r="M76" s="12"/>
      <c r="N76" s="27"/>
      <c r="O76" s="29"/>
      <c r="P76" s="17"/>
      <c r="Q76" s="18"/>
      <c r="R76" s="17"/>
      <c r="S76" s="18"/>
      <c r="T76" s="34"/>
      <c r="U76" s="31"/>
      <c r="V76" s="11"/>
      <c r="W76" s="4"/>
      <c r="X76" s="36"/>
      <c r="Y76" s="18"/>
      <c r="Z76" s="36"/>
      <c r="AA76" s="18"/>
      <c r="AB76" s="36"/>
      <c r="AC76" s="18"/>
      <c r="AD76" s="36"/>
      <c r="AE76" s="18"/>
      <c r="AF76" s="5"/>
      <c r="AG76" s="9"/>
      <c r="AH76" s="17"/>
      <c r="AI76" s="18"/>
      <c r="AJ76" s="5"/>
      <c r="AK76" s="17"/>
      <c r="AL76" s="18"/>
      <c r="AM76" s="17"/>
      <c r="AN76" s="18"/>
      <c r="AO76" s="17"/>
      <c r="AP76" s="18"/>
      <c r="AQ76" s="17"/>
      <c r="AR76" s="18"/>
      <c r="AS76" s="5"/>
    </row>
    <row r="77" spans="1:45" ht="12.75" customHeight="1" x14ac:dyDescent="0.2">
      <c r="A77" s="34"/>
      <c r="B77" s="31"/>
      <c r="C77" s="36"/>
      <c r="D77" s="18"/>
      <c r="E77" s="36"/>
      <c r="F77" s="18"/>
      <c r="G77" s="98"/>
      <c r="H77" s="29"/>
      <c r="I77" s="12"/>
      <c r="J77" s="9"/>
      <c r="K77" s="34"/>
      <c r="L77" s="31"/>
      <c r="M77" s="12"/>
      <c r="N77" s="27"/>
      <c r="O77" s="29"/>
      <c r="P77" s="17"/>
      <c r="Q77" s="18"/>
      <c r="R77" s="17"/>
      <c r="S77" s="18"/>
      <c r="T77" s="34"/>
      <c r="U77" s="31"/>
      <c r="V77" s="11"/>
      <c r="W77" s="4"/>
      <c r="X77" s="36"/>
      <c r="Y77" s="18"/>
      <c r="Z77" s="36"/>
      <c r="AA77" s="18"/>
      <c r="AB77" s="36"/>
      <c r="AC77" s="18"/>
      <c r="AD77" s="36"/>
      <c r="AE77" s="18"/>
      <c r="AF77" s="5"/>
      <c r="AG77" s="9"/>
      <c r="AH77" s="17"/>
      <c r="AI77" s="18"/>
      <c r="AJ77" s="5"/>
      <c r="AK77" s="17"/>
      <c r="AL77" s="18"/>
      <c r="AM77" s="17"/>
      <c r="AN77" s="18"/>
      <c r="AO77" s="17"/>
      <c r="AP77" s="18"/>
      <c r="AQ77" s="17"/>
      <c r="AR77" s="18"/>
      <c r="AS77" s="5"/>
    </row>
    <row r="78" spans="1:45" ht="12.75" customHeight="1" x14ac:dyDescent="0.2">
      <c r="A78" s="34"/>
      <c r="B78" s="31"/>
      <c r="C78" s="36"/>
      <c r="D78" s="18"/>
      <c r="E78" s="36"/>
      <c r="F78" s="18"/>
      <c r="G78" s="27" t="s">
        <v>30</v>
      </c>
      <c r="H78" s="28"/>
      <c r="I78" s="28"/>
      <c r="J78" s="28"/>
      <c r="K78" s="28"/>
      <c r="L78" s="28"/>
      <c r="M78" s="28"/>
      <c r="N78" s="28"/>
      <c r="O78" s="28"/>
      <c r="P78" s="28"/>
      <c r="Q78" s="29"/>
      <c r="R78" s="17"/>
      <c r="S78" s="18"/>
      <c r="T78" s="34"/>
      <c r="U78" s="31"/>
      <c r="V78" s="11"/>
      <c r="W78" s="4"/>
      <c r="X78" s="36"/>
      <c r="Y78" s="18"/>
      <c r="Z78" s="36"/>
      <c r="AA78" s="18"/>
      <c r="AB78" s="36"/>
      <c r="AC78" s="18"/>
      <c r="AD78" s="36"/>
      <c r="AE78" s="18"/>
      <c r="AF78" s="5"/>
      <c r="AG78" s="9"/>
      <c r="AH78" s="17"/>
      <c r="AI78" s="18"/>
      <c r="AJ78" s="5"/>
      <c r="AK78" s="17"/>
      <c r="AL78" s="18"/>
      <c r="AM78" s="17"/>
      <c r="AN78" s="18"/>
      <c r="AO78" s="17"/>
      <c r="AP78" s="18"/>
      <c r="AQ78" s="17"/>
      <c r="AR78" s="18"/>
      <c r="AS78" s="5"/>
    </row>
    <row r="79" spans="1:45" ht="12.75" customHeight="1" x14ac:dyDescent="0.2">
      <c r="A79" s="34"/>
      <c r="B79" s="31"/>
      <c r="C79" s="36"/>
      <c r="D79" s="18"/>
      <c r="E79" s="36"/>
      <c r="F79" s="18"/>
      <c r="G79" s="27" t="s">
        <v>31</v>
      </c>
      <c r="H79" s="28"/>
      <c r="I79" s="28"/>
      <c r="J79" s="28"/>
      <c r="K79" s="28"/>
      <c r="L79" s="28"/>
      <c r="M79" s="28"/>
      <c r="N79" s="28"/>
      <c r="O79" s="28"/>
      <c r="P79" s="28"/>
      <c r="Q79" s="29"/>
      <c r="R79" s="17"/>
      <c r="S79" s="18"/>
      <c r="T79" s="34"/>
      <c r="U79" s="31"/>
      <c r="V79" s="11"/>
      <c r="W79" s="4"/>
      <c r="X79" s="36"/>
      <c r="Y79" s="18"/>
      <c r="Z79" s="36"/>
      <c r="AA79" s="18"/>
      <c r="AB79" s="36"/>
      <c r="AC79" s="18"/>
      <c r="AD79" s="36"/>
      <c r="AE79" s="18"/>
      <c r="AF79" s="5"/>
      <c r="AG79" s="9"/>
      <c r="AH79" s="17"/>
      <c r="AI79" s="18"/>
      <c r="AJ79" s="5"/>
      <c r="AK79" s="17"/>
      <c r="AL79" s="18"/>
      <c r="AM79" s="17"/>
      <c r="AN79" s="18"/>
      <c r="AO79" s="17"/>
      <c r="AP79" s="18"/>
      <c r="AQ79" s="17"/>
      <c r="AR79" s="18"/>
      <c r="AS79" s="5"/>
    </row>
    <row r="80" spans="1:45" ht="12.75" customHeight="1" thickBot="1" x14ac:dyDescent="0.25">
      <c r="A80" s="113"/>
      <c r="B80" s="114"/>
      <c r="C80" s="115"/>
      <c r="D80" s="116"/>
      <c r="E80" s="115"/>
      <c r="F80" s="116"/>
      <c r="G80" s="117"/>
      <c r="H80" s="118"/>
      <c r="I80" s="119"/>
      <c r="J80" s="120"/>
      <c r="K80" s="113"/>
      <c r="L80" s="114"/>
      <c r="M80" s="119"/>
      <c r="N80" s="121"/>
      <c r="O80" s="118"/>
      <c r="P80" s="122"/>
      <c r="Q80" s="116"/>
      <c r="R80" s="122"/>
      <c r="S80" s="116"/>
      <c r="T80" s="113"/>
      <c r="U80" s="114"/>
      <c r="V80" s="123"/>
      <c r="W80" s="6"/>
      <c r="X80" s="36"/>
      <c r="Y80" s="18"/>
      <c r="Z80" s="36"/>
      <c r="AA80" s="18"/>
      <c r="AB80" s="36"/>
      <c r="AC80" s="18"/>
      <c r="AD80" s="36"/>
      <c r="AE80" s="18"/>
      <c r="AF80" s="5"/>
      <c r="AG80" s="9"/>
      <c r="AH80" s="17"/>
      <c r="AI80" s="18"/>
      <c r="AJ80" s="5"/>
      <c r="AK80" s="17"/>
      <c r="AL80" s="18"/>
      <c r="AM80" s="17"/>
      <c r="AN80" s="18"/>
      <c r="AO80" s="17"/>
      <c r="AP80" s="18"/>
      <c r="AQ80" s="17"/>
      <c r="AR80" s="18"/>
      <c r="AS80" s="5"/>
    </row>
    <row r="87" spans="3:10" x14ac:dyDescent="0.2">
      <c r="C87" s="26"/>
      <c r="D87" s="26"/>
      <c r="E87" s="26"/>
      <c r="F87" s="26"/>
      <c r="G87" s="25"/>
      <c r="H87" s="25"/>
      <c r="I87" s="14"/>
      <c r="J87" s="15"/>
    </row>
    <row r="88" spans="3:10" x14ac:dyDescent="0.2">
      <c r="C88" s="26"/>
      <c r="D88" s="26"/>
      <c r="E88" s="26"/>
      <c r="F88" s="26"/>
      <c r="G88" s="25"/>
      <c r="H88" s="25"/>
      <c r="I88" s="14"/>
      <c r="J88" s="15"/>
    </row>
    <row r="89" spans="3:10" x14ac:dyDescent="0.2">
      <c r="C89" s="26"/>
      <c r="D89" s="26"/>
      <c r="E89" s="26"/>
      <c r="F89" s="26"/>
      <c r="G89" s="25"/>
      <c r="H89" s="25"/>
      <c r="I89" s="14"/>
      <c r="J89" s="15"/>
    </row>
    <row r="90" spans="3:10" x14ac:dyDescent="0.2">
      <c r="C90" s="26"/>
      <c r="D90" s="26"/>
      <c r="E90" s="26"/>
      <c r="F90" s="26"/>
      <c r="G90" s="25"/>
      <c r="H90" s="25"/>
      <c r="I90" s="14"/>
      <c r="J90" s="15"/>
    </row>
    <row r="91" spans="3:10" x14ac:dyDescent="0.2">
      <c r="C91" s="26"/>
      <c r="D91" s="26"/>
      <c r="E91" s="26"/>
      <c r="F91" s="26"/>
      <c r="G91" s="25"/>
      <c r="H91" s="25"/>
      <c r="I91" s="14"/>
      <c r="J91" s="15"/>
    </row>
    <row r="96" spans="3:10" x14ac:dyDescent="0.2">
      <c r="F96" s="16"/>
      <c r="J96" s="16"/>
    </row>
  </sheetData>
  <mergeCells count="1144">
    <mergeCell ref="P23:Q23"/>
    <mergeCell ref="R23:S23"/>
    <mergeCell ref="T23:U23"/>
    <mergeCell ref="A38:B38"/>
    <mergeCell ref="C38:D38"/>
    <mergeCell ref="E38:F38"/>
    <mergeCell ref="G38:H38"/>
    <mergeCell ref="K38:L38"/>
    <mergeCell ref="N38:O38"/>
    <mergeCell ref="P38:Q38"/>
    <mergeCell ref="A23:B23"/>
    <mergeCell ref="E23:F23"/>
    <mergeCell ref="G23:H23"/>
    <mergeCell ref="K23:L23"/>
    <mergeCell ref="N23:O23"/>
    <mergeCell ref="C20:D25"/>
    <mergeCell ref="X33:Y33"/>
    <mergeCell ref="T33:U33"/>
    <mergeCell ref="T34:U34"/>
    <mergeCell ref="T35:U35"/>
    <mergeCell ref="T36:U36"/>
    <mergeCell ref="T37:U37"/>
    <mergeCell ref="R33:S33"/>
    <mergeCell ref="R34:S34"/>
    <mergeCell ref="R35:S35"/>
    <mergeCell ref="R36:S36"/>
    <mergeCell ref="N33:O33"/>
    <mergeCell ref="N34:O34"/>
    <mergeCell ref="N35:O35"/>
    <mergeCell ref="N36:O36"/>
    <mergeCell ref="AM19:AN19"/>
    <mergeCell ref="X22:Y22"/>
    <mergeCell ref="X29:Y29"/>
    <mergeCell ref="X30:Y30"/>
    <mergeCell ref="X31:Y31"/>
    <mergeCell ref="X32:Y32"/>
    <mergeCell ref="X19:Y19"/>
    <mergeCell ref="Z19:AA19"/>
    <mergeCell ref="AB19:AC19"/>
    <mergeCell ref="AH19:AI19"/>
    <mergeCell ref="AK19:AL19"/>
    <mergeCell ref="Z9:Z18"/>
    <mergeCell ref="AA9:AA18"/>
    <mergeCell ref="AJ9:AJ18"/>
    <mergeCell ref="AK9:AK18"/>
    <mergeCell ref="AL9:AL18"/>
    <mergeCell ref="X6:AS6"/>
    <mergeCell ref="AP9:AP18"/>
    <mergeCell ref="AQ9:AQ18"/>
    <mergeCell ref="AR9:AR18"/>
    <mergeCell ref="AQ20:AR20"/>
    <mergeCell ref="AQ21:AR21"/>
    <mergeCell ref="AQ22:AR22"/>
    <mergeCell ref="AQ29:AR29"/>
    <mergeCell ref="AQ30:AR30"/>
    <mergeCell ref="AQ31:AR31"/>
    <mergeCell ref="AO19:AP19"/>
    <mergeCell ref="AQ19:AR19"/>
    <mergeCell ref="AS7:AS18"/>
    <mergeCell ref="AG8:AI8"/>
    <mergeCell ref="AG7:AI7"/>
    <mergeCell ref="AG9:AG18"/>
    <mergeCell ref="AQ79:AR79"/>
    <mergeCell ref="AQ67:AR67"/>
    <mergeCell ref="AQ68:AR68"/>
    <mergeCell ref="AQ69:AR69"/>
    <mergeCell ref="AQ70:AR70"/>
    <mergeCell ref="AD19:AE19"/>
    <mergeCell ref="AQ80:AR80"/>
    <mergeCell ref="AQ73:AR73"/>
    <mergeCell ref="AQ74:AR74"/>
    <mergeCell ref="AQ75:AR75"/>
    <mergeCell ref="AQ76:AR76"/>
    <mergeCell ref="AQ77:AR77"/>
    <mergeCell ref="AQ78:AR78"/>
    <mergeCell ref="AQ71:AR71"/>
    <mergeCell ref="AQ72:AR72"/>
    <mergeCell ref="AQ61:AR61"/>
    <mergeCell ref="AQ62:AR62"/>
    <mergeCell ref="AQ63:AR63"/>
    <mergeCell ref="AQ64:AR64"/>
    <mergeCell ref="AQ65:AR65"/>
    <mergeCell ref="AQ66:AR66"/>
    <mergeCell ref="AQ55:AR55"/>
    <mergeCell ref="AQ56:AR56"/>
    <mergeCell ref="AQ57:AR57"/>
    <mergeCell ref="AQ58:AR58"/>
    <mergeCell ref="AQ59:AR59"/>
    <mergeCell ref="AQ60:AR60"/>
    <mergeCell ref="AQ49:AR49"/>
    <mergeCell ref="AQ50:AR50"/>
    <mergeCell ref="AQ51:AR51"/>
    <mergeCell ref="AQ52:AR52"/>
    <mergeCell ref="AQ53:AR53"/>
    <mergeCell ref="AQ54:AR54"/>
    <mergeCell ref="AQ45:AR45"/>
    <mergeCell ref="AQ46:AR46"/>
    <mergeCell ref="AQ47:AR47"/>
    <mergeCell ref="AQ48:AR48"/>
    <mergeCell ref="AQ39:AR39"/>
    <mergeCell ref="AQ40:AR40"/>
    <mergeCell ref="AQ41:AR41"/>
    <mergeCell ref="AQ42:AR42"/>
    <mergeCell ref="AQ43:AR43"/>
    <mergeCell ref="AQ44:AR44"/>
    <mergeCell ref="AQ32:AR32"/>
    <mergeCell ref="AQ33:AR33"/>
    <mergeCell ref="AQ34:AR34"/>
    <mergeCell ref="AQ35:AR35"/>
    <mergeCell ref="AQ36:AR36"/>
    <mergeCell ref="AQ37:AR37"/>
    <mergeCell ref="AO75:AP75"/>
    <mergeCell ref="AO76:AP76"/>
    <mergeCell ref="AO77:AP77"/>
    <mergeCell ref="AO78:AP78"/>
    <mergeCell ref="AO79:AP79"/>
    <mergeCell ref="AO80:AP80"/>
    <mergeCell ref="AO69:AP69"/>
    <mergeCell ref="AO70:AP70"/>
    <mergeCell ref="AO71:AP71"/>
    <mergeCell ref="AO72:AP72"/>
    <mergeCell ref="AO73:AP73"/>
    <mergeCell ref="AO74:AP74"/>
    <mergeCell ref="AO63:AP63"/>
    <mergeCell ref="AO64:AP64"/>
    <mergeCell ref="AO65:AP65"/>
    <mergeCell ref="AO66:AP66"/>
    <mergeCell ref="AO67:AP67"/>
    <mergeCell ref="AO68:AP68"/>
    <mergeCell ref="AO57:AP57"/>
    <mergeCell ref="AO58:AP58"/>
    <mergeCell ref="AO59:AP59"/>
    <mergeCell ref="AO60:AP60"/>
    <mergeCell ref="AO61:AP61"/>
    <mergeCell ref="AO62:AP62"/>
    <mergeCell ref="AO51:AP51"/>
    <mergeCell ref="AO52:AP52"/>
    <mergeCell ref="AO53:AP53"/>
    <mergeCell ref="AO54:AP54"/>
    <mergeCell ref="AO55:AP55"/>
    <mergeCell ref="AO56:AP56"/>
    <mergeCell ref="AO47:AP47"/>
    <mergeCell ref="AO48:AP48"/>
    <mergeCell ref="AO49:AP49"/>
    <mergeCell ref="AO50:AP50"/>
    <mergeCell ref="AO41:AP41"/>
    <mergeCell ref="AO42:AP42"/>
    <mergeCell ref="AO43:AP43"/>
    <mergeCell ref="AO44:AP44"/>
    <mergeCell ref="AO45:AP45"/>
    <mergeCell ref="AO46:AP46"/>
    <mergeCell ref="AO34:AP34"/>
    <mergeCell ref="AO35:AP35"/>
    <mergeCell ref="AO36:AP36"/>
    <mergeCell ref="AO37:AP37"/>
    <mergeCell ref="AO39:AP39"/>
    <mergeCell ref="AO40:AP40"/>
    <mergeCell ref="AM79:AN79"/>
    <mergeCell ref="AM80:AN80"/>
    <mergeCell ref="AO20:AP20"/>
    <mergeCell ref="AO21:AP21"/>
    <mergeCell ref="AO22:AP22"/>
    <mergeCell ref="AO29:AP29"/>
    <mergeCell ref="AO30:AP30"/>
    <mergeCell ref="AO31:AP31"/>
    <mergeCell ref="AO32:AP32"/>
    <mergeCell ref="AO33:AP33"/>
    <mergeCell ref="AM73:AN73"/>
    <mergeCell ref="AM74:AN74"/>
    <mergeCell ref="AM75:AN75"/>
    <mergeCell ref="AM76:AN76"/>
    <mergeCell ref="AM77:AN77"/>
    <mergeCell ref="AM78:AN78"/>
    <mergeCell ref="AM67:AN67"/>
    <mergeCell ref="AM68:AN68"/>
    <mergeCell ref="AM69:AN69"/>
    <mergeCell ref="AM70:AN70"/>
    <mergeCell ref="AM71:AN71"/>
    <mergeCell ref="AM72:AN72"/>
    <mergeCell ref="AM61:AN61"/>
    <mergeCell ref="AM62:AN62"/>
    <mergeCell ref="AM63:AN63"/>
    <mergeCell ref="AM64:AN64"/>
    <mergeCell ref="AM65:AN65"/>
    <mergeCell ref="AM66:AN66"/>
    <mergeCell ref="AM55:AN55"/>
    <mergeCell ref="AM56:AN56"/>
    <mergeCell ref="AM57:AN57"/>
    <mergeCell ref="AM58:AN58"/>
    <mergeCell ref="AM59:AN59"/>
    <mergeCell ref="AM60:AN60"/>
    <mergeCell ref="AM49:AN49"/>
    <mergeCell ref="AM50:AN50"/>
    <mergeCell ref="AM51:AN51"/>
    <mergeCell ref="AM52:AN52"/>
    <mergeCell ref="AM53:AN53"/>
    <mergeCell ref="AM54:AN54"/>
    <mergeCell ref="AM45:AN45"/>
    <mergeCell ref="AM46:AN46"/>
    <mergeCell ref="AM47:AN47"/>
    <mergeCell ref="AM48:AN48"/>
    <mergeCell ref="AM39:AN39"/>
    <mergeCell ref="AM40:AN40"/>
    <mergeCell ref="AM41:AN41"/>
    <mergeCell ref="AM42:AN42"/>
    <mergeCell ref="AM43:AN43"/>
    <mergeCell ref="AM44:AN44"/>
    <mergeCell ref="AM32:AN32"/>
    <mergeCell ref="AM33:AN33"/>
    <mergeCell ref="AM34:AN34"/>
    <mergeCell ref="AM35:AN35"/>
    <mergeCell ref="AM36:AN36"/>
    <mergeCell ref="AM37:AN37"/>
    <mergeCell ref="AK77:AL77"/>
    <mergeCell ref="AK78:AL78"/>
    <mergeCell ref="AK79:AL79"/>
    <mergeCell ref="AK80:AL80"/>
    <mergeCell ref="AM20:AN20"/>
    <mergeCell ref="AM21:AN21"/>
    <mergeCell ref="AM22:AN22"/>
    <mergeCell ref="AM29:AN29"/>
    <mergeCell ref="AM30:AN30"/>
    <mergeCell ref="AM31:AN31"/>
    <mergeCell ref="AK71:AL71"/>
    <mergeCell ref="AK72:AL72"/>
    <mergeCell ref="AK73:AL73"/>
    <mergeCell ref="AK74:AL74"/>
    <mergeCell ref="AK75:AL75"/>
    <mergeCell ref="AK76:AL76"/>
    <mergeCell ref="AK65:AL65"/>
    <mergeCell ref="AK66:AL66"/>
    <mergeCell ref="AK67:AL67"/>
    <mergeCell ref="AK68:AL68"/>
    <mergeCell ref="AK69:AL69"/>
    <mergeCell ref="AK70:AL70"/>
    <mergeCell ref="AK59:AL59"/>
    <mergeCell ref="AK60:AL60"/>
    <mergeCell ref="AK61:AL61"/>
    <mergeCell ref="AK62:AL62"/>
    <mergeCell ref="AK63:AL63"/>
    <mergeCell ref="AK64:AL64"/>
    <mergeCell ref="AK53:AL53"/>
    <mergeCell ref="AK54:AL54"/>
    <mergeCell ref="AK55:AL55"/>
    <mergeCell ref="AK56:AL56"/>
    <mergeCell ref="AK57:AL57"/>
    <mergeCell ref="AK58:AL58"/>
    <mergeCell ref="AK47:AL47"/>
    <mergeCell ref="AK48:AL48"/>
    <mergeCell ref="AK49:AL49"/>
    <mergeCell ref="AK50:AL50"/>
    <mergeCell ref="AK51:AL51"/>
    <mergeCell ref="AK52:AL52"/>
    <mergeCell ref="AK43:AL43"/>
    <mergeCell ref="AK44:AL44"/>
    <mergeCell ref="AK45:AL45"/>
    <mergeCell ref="AK46:AL46"/>
    <mergeCell ref="AK36:AL36"/>
    <mergeCell ref="AK37:AL37"/>
    <mergeCell ref="AK39:AL39"/>
    <mergeCell ref="AK40:AL40"/>
    <mergeCell ref="AK41:AL41"/>
    <mergeCell ref="AK42:AL42"/>
    <mergeCell ref="AH79:AI79"/>
    <mergeCell ref="AH80:AI80"/>
    <mergeCell ref="AK22:AL22"/>
    <mergeCell ref="AK29:AL29"/>
    <mergeCell ref="AK30:AL30"/>
    <mergeCell ref="AK31:AL31"/>
    <mergeCell ref="AK32:AL32"/>
    <mergeCell ref="AK33:AL33"/>
    <mergeCell ref="AK34:AL34"/>
    <mergeCell ref="AK35:AL35"/>
    <mergeCell ref="AH73:AI73"/>
    <mergeCell ref="AH74:AI74"/>
    <mergeCell ref="AH75:AI75"/>
    <mergeCell ref="AH76:AI76"/>
    <mergeCell ref="AH77:AI77"/>
    <mergeCell ref="AH78:AI78"/>
    <mergeCell ref="AH67:AI67"/>
    <mergeCell ref="AH68:AI68"/>
    <mergeCell ref="AH69:AI69"/>
    <mergeCell ref="AH70:AI70"/>
    <mergeCell ref="AH71:AI71"/>
    <mergeCell ref="AH72:AI72"/>
    <mergeCell ref="AH61:AI61"/>
    <mergeCell ref="AH62:AI62"/>
    <mergeCell ref="AH63:AI63"/>
    <mergeCell ref="AH64:AI64"/>
    <mergeCell ref="AH65:AI65"/>
    <mergeCell ref="AH66:AI66"/>
    <mergeCell ref="AH55:AI55"/>
    <mergeCell ref="AH56:AI56"/>
    <mergeCell ref="AH57:AI57"/>
    <mergeCell ref="AH58:AI58"/>
    <mergeCell ref="AH59:AI59"/>
    <mergeCell ref="AH60:AI60"/>
    <mergeCell ref="AH49:AI49"/>
    <mergeCell ref="AH50:AI50"/>
    <mergeCell ref="AH51:AI51"/>
    <mergeCell ref="AH52:AI52"/>
    <mergeCell ref="AH53:AI53"/>
    <mergeCell ref="AH54:AI54"/>
    <mergeCell ref="AH45:AI45"/>
    <mergeCell ref="AH46:AI46"/>
    <mergeCell ref="AH47:AI47"/>
    <mergeCell ref="AH48:AI48"/>
    <mergeCell ref="AH39:AI39"/>
    <mergeCell ref="AH40:AI40"/>
    <mergeCell ref="AH41:AI41"/>
    <mergeCell ref="AH42:AI42"/>
    <mergeCell ref="AH43:AI43"/>
    <mergeCell ref="AH44:AI44"/>
    <mergeCell ref="AH32:AI32"/>
    <mergeCell ref="AH33:AI33"/>
    <mergeCell ref="AH34:AI34"/>
    <mergeCell ref="AH35:AI35"/>
    <mergeCell ref="AH36:AI36"/>
    <mergeCell ref="AH37:AI37"/>
    <mergeCell ref="AH20:AI20"/>
    <mergeCell ref="AH21:AI21"/>
    <mergeCell ref="AH22:AI22"/>
    <mergeCell ref="AH29:AI29"/>
    <mergeCell ref="AH30:AI30"/>
    <mergeCell ref="AH31:AI31"/>
    <mergeCell ref="AD75:AE75"/>
    <mergeCell ref="AD76:AE76"/>
    <mergeCell ref="AD77:AE77"/>
    <mergeCell ref="AD78:AE78"/>
    <mergeCell ref="AD79:AE79"/>
    <mergeCell ref="AD80:AE80"/>
    <mergeCell ref="AD69:AE69"/>
    <mergeCell ref="AD70:AE70"/>
    <mergeCell ref="AD71:AE71"/>
    <mergeCell ref="AD72:AE72"/>
    <mergeCell ref="AD73:AE73"/>
    <mergeCell ref="AD74:AE74"/>
    <mergeCell ref="AD63:AE63"/>
    <mergeCell ref="AD64:AE64"/>
    <mergeCell ref="AD65:AE65"/>
    <mergeCell ref="AD66:AE66"/>
    <mergeCell ref="AD67:AE67"/>
    <mergeCell ref="AD68:AE68"/>
    <mergeCell ref="AD57:AE57"/>
    <mergeCell ref="AD58:AE58"/>
    <mergeCell ref="AD59:AE59"/>
    <mergeCell ref="AD60:AE60"/>
    <mergeCell ref="AD61:AE61"/>
    <mergeCell ref="AD62:AE62"/>
    <mergeCell ref="AD51:AE51"/>
    <mergeCell ref="AD52:AE52"/>
    <mergeCell ref="AD53:AE53"/>
    <mergeCell ref="AD54:AE54"/>
    <mergeCell ref="AD55:AE55"/>
    <mergeCell ref="AD56:AE56"/>
    <mergeCell ref="AD47:AE47"/>
    <mergeCell ref="AD48:AE48"/>
    <mergeCell ref="AD49:AE49"/>
    <mergeCell ref="AD50:AE50"/>
    <mergeCell ref="AD41:AE41"/>
    <mergeCell ref="AD42:AE42"/>
    <mergeCell ref="AD43:AE43"/>
    <mergeCell ref="AD44:AE44"/>
    <mergeCell ref="AD45:AE45"/>
    <mergeCell ref="AD46:AE46"/>
    <mergeCell ref="AD34:AE34"/>
    <mergeCell ref="AD35:AE35"/>
    <mergeCell ref="AD36:AE36"/>
    <mergeCell ref="AD37:AE37"/>
    <mergeCell ref="AD39:AE39"/>
    <mergeCell ref="AD40:AE40"/>
    <mergeCell ref="AB77:AC77"/>
    <mergeCell ref="AB78:AC78"/>
    <mergeCell ref="AB79:AC79"/>
    <mergeCell ref="AB80:AC80"/>
    <mergeCell ref="AD22:AE22"/>
    <mergeCell ref="AD29:AE29"/>
    <mergeCell ref="AD30:AE30"/>
    <mergeCell ref="AD31:AE31"/>
    <mergeCell ref="AD32:AE32"/>
    <mergeCell ref="AD33:AE33"/>
    <mergeCell ref="AB71:AC71"/>
    <mergeCell ref="AB72:AC72"/>
    <mergeCell ref="AB73:AC73"/>
    <mergeCell ref="AB74:AC74"/>
    <mergeCell ref="AB75:AC75"/>
    <mergeCell ref="AB76:AC76"/>
    <mergeCell ref="AB65:AC65"/>
    <mergeCell ref="AB66:AC66"/>
    <mergeCell ref="AB67:AC67"/>
    <mergeCell ref="AB68:AC68"/>
    <mergeCell ref="AB69:AC69"/>
    <mergeCell ref="AB70:AC70"/>
    <mergeCell ref="AB59:AC59"/>
    <mergeCell ref="AB60:AC60"/>
    <mergeCell ref="AB61:AC61"/>
    <mergeCell ref="AB62:AC62"/>
    <mergeCell ref="Z79:AA79"/>
    <mergeCell ref="Z80:AA80"/>
    <mergeCell ref="AB20:AC20"/>
    <mergeCell ref="AB21:AC21"/>
    <mergeCell ref="AB22:AC22"/>
    <mergeCell ref="AB29:AC29"/>
    <mergeCell ref="AB30:AC30"/>
    <mergeCell ref="AB31:AC31"/>
    <mergeCell ref="AB32:AC32"/>
    <mergeCell ref="AB33:AC33"/>
    <mergeCell ref="Z73:AA73"/>
    <mergeCell ref="Z74:AA74"/>
    <mergeCell ref="Z75:AA75"/>
    <mergeCell ref="Z76:AA76"/>
    <mergeCell ref="Z77:AA77"/>
    <mergeCell ref="Z78:AA78"/>
    <mergeCell ref="Z67:AA67"/>
    <mergeCell ref="Z68:AA68"/>
    <mergeCell ref="Z69:AA69"/>
    <mergeCell ref="Z70:AA70"/>
    <mergeCell ref="Z71:AA71"/>
    <mergeCell ref="Z72:AA72"/>
    <mergeCell ref="Z61:AA61"/>
    <mergeCell ref="Z62:AA62"/>
    <mergeCell ref="Z63:AA63"/>
    <mergeCell ref="Z64:AA64"/>
    <mergeCell ref="AB63:AC63"/>
    <mergeCell ref="AB64:AC64"/>
    <mergeCell ref="AB53:AC53"/>
    <mergeCell ref="AB54:AC54"/>
    <mergeCell ref="AB55:AC55"/>
    <mergeCell ref="AB56:AC56"/>
    <mergeCell ref="Z57:AA57"/>
    <mergeCell ref="Z58:AA58"/>
    <mergeCell ref="Z59:AA59"/>
    <mergeCell ref="Z60:AA60"/>
    <mergeCell ref="Z49:AA49"/>
    <mergeCell ref="Z50:AA50"/>
    <mergeCell ref="Z51:AA51"/>
    <mergeCell ref="Z52:AA52"/>
    <mergeCell ref="Z53:AA53"/>
    <mergeCell ref="Z54:AA54"/>
    <mergeCell ref="Z45:AA45"/>
    <mergeCell ref="Z46:AA46"/>
    <mergeCell ref="Z47:AA47"/>
    <mergeCell ref="Z48:AA48"/>
    <mergeCell ref="AB36:AC36"/>
    <mergeCell ref="AB37:AC37"/>
    <mergeCell ref="AB39:AC39"/>
    <mergeCell ref="AB40:AC40"/>
    <mergeCell ref="AB41:AC41"/>
    <mergeCell ref="AB42:AC42"/>
    <mergeCell ref="AB57:AC57"/>
    <mergeCell ref="AB58:AC58"/>
    <mergeCell ref="AB47:AC47"/>
    <mergeCell ref="AB48:AC48"/>
    <mergeCell ref="AB49:AC49"/>
    <mergeCell ref="AB50:AC50"/>
    <mergeCell ref="AB51:AC51"/>
    <mergeCell ref="AB52:AC52"/>
    <mergeCell ref="AB43:AC43"/>
    <mergeCell ref="AB44:AC44"/>
    <mergeCell ref="AB45:AC45"/>
    <mergeCell ref="AB46:AC46"/>
    <mergeCell ref="Z43:AA43"/>
    <mergeCell ref="Z44:AA44"/>
    <mergeCell ref="X79:Y79"/>
    <mergeCell ref="X80:Y80"/>
    <mergeCell ref="Z22:AA22"/>
    <mergeCell ref="Z29:AA29"/>
    <mergeCell ref="Z30:AA30"/>
    <mergeCell ref="Z31:AA31"/>
    <mergeCell ref="Z32:AA32"/>
    <mergeCell ref="Z33:AA33"/>
    <mergeCell ref="Z34:AA34"/>
    <mergeCell ref="Z35:AA35"/>
    <mergeCell ref="X73:Y73"/>
    <mergeCell ref="X74:Y74"/>
    <mergeCell ref="X75:Y75"/>
    <mergeCell ref="X76:Y76"/>
    <mergeCell ref="X77:Y77"/>
    <mergeCell ref="X78:Y78"/>
    <mergeCell ref="X67:Y67"/>
    <mergeCell ref="X68:Y68"/>
    <mergeCell ref="X69:Y69"/>
    <mergeCell ref="X70:Y70"/>
    <mergeCell ref="X71:Y71"/>
    <mergeCell ref="X72:Y72"/>
    <mergeCell ref="X61:Y61"/>
    <mergeCell ref="X62:Y62"/>
    <mergeCell ref="X63:Y63"/>
    <mergeCell ref="X64:Y64"/>
    <mergeCell ref="Z65:AA65"/>
    <mergeCell ref="Z66:AA66"/>
    <mergeCell ref="Z55:AA55"/>
    <mergeCell ref="Z56:AA56"/>
    <mergeCell ref="X65:Y65"/>
    <mergeCell ref="X66:Y66"/>
    <mergeCell ref="X55:Y55"/>
    <mergeCell ref="X56:Y56"/>
    <mergeCell ref="X57:Y57"/>
    <mergeCell ref="X58:Y58"/>
    <mergeCell ref="X59:Y59"/>
    <mergeCell ref="X60:Y60"/>
    <mergeCell ref="X49:Y49"/>
    <mergeCell ref="X50:Y50"/>
    <mergeCell ref="X51:Y51"/>
    <mergeCell ref="X52:Y52"/>
    <mergeCell ref="X53:Y53"/>
    <mergeCell ref="X54:Y54"/>
    <mergeCell ref="X45:Y45"/>
    <mergeCell ref="X46:Y46"/>
    <mergeCell ref="X47:Y47"/>
    <mergeCell ref="X48:Y48"/>
    <mergeCell ref="X39:Y39"/>
    <mergeCell ref="X40:Y40"/>
    <mergeCell ref="X41:Y41"/>
    <mergeCell ref="X42:Y42"/>
    <mergeCell ref="X43:Y43"/>
    <mergeCell ref="X44:Y44"/>
    <mergeCell ref="AK20:AL20"/>
    <mergeCell ref="AK21:AL21"/>
    <mergeCell ref="X34:Y34"/>
    <mergeCell ref="X35:Y35"/>
    <mergeCell ref="X36:Y36"/>
    <mergeCell ref="X37:Y37"/>
    <mergeCell ref="Z36:AA36"/>
    <mergeCell ref="Z37:AA37"/>
    <mergeCell ref="AB34:AC34"/>
    <mergeCell ref="AB35:AC35"/>
    <mergeCell ref="X20:Y20"/>
    <mergeCell ref="X21:Y21"/>
    <mergeCell ref="Z20:AA20"/>
    <mergeCell ref="Z21:AA21"/>
    <mergeCell ref="AD20:AE20"/>
    <mergeCell ref="AD21:AE21"/>
    <mergeCell ref="X24:Y24"/>
    <mergeCell ref="Z24:AA24"/>
    <mergeCell ref="AB24:AC24"/>
    <mergeCell ref="AD24:AE24"/>
    <mergeCell ref="AH24:AI24"/>
    <mergeCell ref="AK24:AL24"/>
    <mergeCell ref="Z39:AA39"/>
    <mergeCell ref="Z40:AA40"/>
    <mergeCell ref="Z41:AA41"/>
    <mergeCell ref="Z42:AA42"/>
    <mergeCell ref="T42:U42"/>
    <mergeCell ref="T43:U43"/>
    <mergeCell ref="T44:U44"/>
    <mergeCell ref="T45:U45"/>
    <mergeCell ref="T80:U80"/>
    <mergeCell ref="T74:U74"/>
    <mergeCell ref="T75:U75"/>
    <mergeCell ref="T76:U76"/>
    <mergeCell ref="T77:U77"/>
    <mergeCell ref="T78:U78"/>
    <mergeCell ref="T79:U79"/>
    <mergeCell ref="T68:U68"/>
    <mergeCell ref="T69:U69"/>
    <mergeCell ref="T70:U70"/>
    <mergeCell ref="T71:U71"/>
    <mergeCell ref="T72:U72"/>
    <mergeCell ref="T73:U73"/>
    <mergeCell ref="T62:U62"/>
    <mergeCell ref="T63:U63"/>
    <mergeCell ref="T64:U64"/>
    <mergeCell ref="T65:U65"/>
    <mergeCell ref="T66:U66"/>
    <mergeCell ref="T67:U67"/>
    <mergeCell ref="R79:S79"/>
    <mergeCell ref="R80:S80"/>
    <mergeCell ref="T20:U20"/>
    <mergeCell ref="T21:U21"/>
    <mergeCell ref="T22:U22"/>
    <mergeCell ref="T29:U29"/>
    <mergeCell ref="T30:U30"/>
    <mergeCell ref="T31:U31"/>
    <mergeCell ref="T32:U32"/>
    <mergeCell ref="R72:S72"/>
    <mergeCell ref="R73:S73"/>
    <mergeCell ref="R74:S74"/>
    <mergeCell ref="R75:S75"/>
    <mergeCell ref="R76:S76"/>
    <mergeCell ref="R77:S77"/>
    <mergeCell ref="R66:S66"/>
    <mergeCell ref="R67:S67"/>
    <mergeCell ref="R68:S68"/>
    <mergeCell ref="R69:S69"/>
    <mergeCell ref="R70:S70"/>
    <mergeCell ref="R71:S71"/>
    <mergeCell ref="R60:S60"/>
    <mergeCell ref="R61:S61"/>
    <mergeCell ref="R62:S62"/>
    <mergeCell ref="R63:S63"/>
    <mergeCell ref="R64:S64"/>
    <mergeCell ref="R65:S65"/>
    <mergeCell ref="R54:S54"/>
    <mergeCell ref="R55:S55"/>
    <mergeCell ref="T56:U56"/>
    <mergeCell ref="T57:U57"/>
    <mergeCell ref="T58:U58"/>
    <mergeCell ref="R56:S56"/>
    <mergeCell ref="R57:S57"/>
    <mergeCell ref="R58:S58"/>
    <mergeCell ref="R59:S59"/>
    <mergeCell ref="R48:S48"/>
    <mergeCell ref="R49:S49"/>
    <mergeCell ref="R50:S50"/>
    <mergeCell ref="R51:S51"/>
    <mergeCell ref="R52:S52"/>
    <mergeCell ref="R53:S53"/>
    <mergeCell ref="R46:S46"/>
    <mergeCell ref="R47:S47"/>
    <mergeCell ref="R37:S37"/>
    <mergeCell ref="R38:S38"/>
    <mergeCell ref="T39:U39"/>
    <mergeCell ref="T38:U38"/>
    <mergeCell ref="R78:S78"/>
    <mergeCell ref="T59:U59"/>
    <mergeCell ref="T60:U60"/>
    <mergeCell ref="T61:U61"/>
    <mergeCell ref="T50:U50"/>
    <mergeCell ref="T51:U51"/>
    <mergeCell ref="T52:U52"/>
    <mergeCell ref="T53:U53"/>
    <mergeCell ref="T54:U54"/>
    <mergeCell ref="T55:U55"/>
    <mergeCell ref="T46:U46"/>
    <mergeCell ref="T47:U47"/>
    <mergeCell ref="T48:U48"/>
    <mergeCell ref="T49:U49"/>
    <mergeCell ref="T40:U40"/>
    <mergeCell ref="T41:U41"/>
    <mergeCell ref="P42:Q42"/>
    <mergeCell ref="P43:Q43"/>
    <mergeCell ref="P44:Q44"/>
    <mergeCell ref="P45:Q45"/>
    <mergeCell ref="P46:Q46"/>
    <mergeCell ref="P35:Q35"/>
    <mergeCell ref="P36:Q36"/>
    <mergeCell ref="P37:Q37"/>
    <mergeCell ref="P39:Q39"/>
    <mergeCell ref="P40:Q40"/>
    <mergeCell ref="P41:Q41"/>
    <mergeCell ref="P76:Q76"/>
    <mergeCell ref="P77:Q77"/>
    <mergeCell ref="P80:Q80"/>
    <mergeCell ref="R20:S20"/>
    <mergeCell ref="R21:S21"/>
    <mergeCell ref="R22:S22"/>
    <mergeCell ref="P70:Q70"/>
    <mergeCell ref="P71:Q71"/>
    <mergeCell ref="P72:Q72"/>
    <mergeCell ref="P73:Q73"/>
    <mergeCell ref="P74:Q74"/>
    <mergeCell ref="P75:Q75"/>
    <mergeCell ref="P64:Q64"/>
    <mergeCell ref="P65:Q65"/>
    <mergeCell ref="P66:Q66"/>
    <mergeCell ref="P67:Q67"/>
    <mergeCell ref="P68:Q68"/>
    <mergeCell ref="P69:Q69"/>
    <mergeCell ref="P58:Q58"/>
    <mergeCell ref="P59:Q59"/>
    <mergeCell ref="P60:Q60"/>
    <mergeCell ref="N62:O62"/>
    <mergeCell ref="N63:O63"/>
    <mergeCell ref="N64:O64"/>
    <mergeCell ref="N65:O65"/>
    <mergeCell ref="N66:O66"/>
    <mergeCell ref="N67:O67"/>
    <mergeCell ref="N56:O56"/>
    <mergeCell ref="N57:O57"/>
    <mergeCell ref="N58:O58"/>
    <mergeCell ref="N59:O59"/>
    <mergeCell ref="P56:Q56"/>
    <mergeCell ref="P57:Q57"/>
    <mergeCell ref="P47:Q47"/>
    <mergeCell ref="P48:Q48"/>
    <mergeCell ref="P49:Q49"/>
    <mergeCell ref="P50:Q50"/>
    <mergeCell ref="P51:Q51"/>
    <mergeCell ref="P61:Q61"/>
    <mergeCell ref="P62:Q62"/>
    <mergeCell ref="P63:Q63"/>
    <mergeCell ref="P52:Q52"/>
    <mergeCell ref="P53:Q53"/>
    <mergeCell ref="P54:Q54"/>
    <mergeCell ref="P55:Q55"/>
    <mergeCell ref="N54:O54"/>
    <mergeCell ref="N55:O55"/>
    <mergeCell ref="N46:O46"/>
    <mergeCell ref="N47:O47"/>
    <mergeCell ref="N48:O48"/>
    <mergeCell ref="N49:O49"/>
    <mergeCell ref="N40:O40"/>
    <mergeCell ref="N41:O41"/>
    <mergeCell ref="N42:O42"/>
    <mergeCell ref="N43:O43"/>
    <mergeCell ref="N44:O44"/>
    <mergeCell ref="N45:O45"/>
    <mergeCell ref="N80:O80"/>
    <mergeCell ref="P20:Q20"/>
    <mergeCell ref="P21:Q21"/>
    <mergeCell ref="P22:Q22"/>
    <mergeCell ref="P29:Q29"/>
    <mergeCell ref="P30:Q30"/>
    <mergeCell ref="P31:Q31"/>
    <mergeCell ref="P32:Q32"/>
    <mergeCell ref="P33:Q33"/>
    <mergeCell ref="P34:Q34"/>
    <mergeCell ref="N74:O74"/>
    <mergeCell ref="N75:O75"/>
    <mergeCell ref="N76:O76"/>
    <mergeCell ref="N77:O77"/>
    <mergeCell ref="N68:O68"/>
    <mergeCell ref="N69:O69"/>
    <mergeCell ref="N70:O70"/>
    <mergeCell ref="N71:O71"/>
    <mergeCell ref="N72:O72"/>
    <mergeCell ref="N73:O73"/>
    <mergeCell ref="K80:L80"/>
    <mergeCell ref="N20:O20"/>
    <mergeCell ref="N21:O21"/>
    <mergeCell ref="N22:O22"/>
    <mergeCell ref="N29:O29"/>
    <mergeCell ref="N30:O30"/>
    <mergeCell ref="N31:O31"/>
    <mergeCell ref="N32:O32"/>
    <mergeCell ref="K72:L72"/>
    <mergeCell ref="K73:L73"/>
    <mergeCell ref="K74:L74"/>
    <mergeCell ref="K75:L75"/>
    <mergeCell ref="K76:L76"/>
    <mergeCell ref="K77:L77"/>
    <mergeCell ref="K66:L66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64:L64"/>
    <mergeCell ref="K65:L65"/>
    <mergeCell ref="K54:L54"/>
    <mergeCell ref="K55:L55"/>
    <mergeCell ref="N60:O60"/>
    <mergeCell ref="N61:O61"/>
    <mergeCell ref="N50:O50"/>
    <mergeCell ref="N51:O51"/>
    <mergeCell ref="K48:L48"/>
    <mergeCell ref="K49:L49"/>
    <mergeCell ref="K50:L50"/>
    <mergeCell ref="K51:L51"/>
    <mergeCell ref="K52:L52"/>
    <mergeCell ref="K53:L53"/>
    <mergeCell ref="K44:L44"/>
    <mergeCell ref="K45:L45"/>
    <mergeCell ref="K46:L46"/>
    <mergeCell ref="K47:L47"/>
    <mergeCell ref="K37:L37"/>
    <mergeCell ref="K39:L39"/>
    <mergeCell ref="K40:L40"/>
    <mergeCell ref="K41:L41"/>
    <mergeCell ref="K42:L42"/>
    <mergeCell ref="K43:L43"/>
    <mergeCell ref="N37:O37"/>
    <mergeCell ref="N39:O39"/>
    <mergeCell ref="N52:O52"/>
    <mergeCell ref="N53:O53"/>
    <mergeCell ref="K33:L33"/>
    <mergeCell ref="K34:L34"/>
    <mergeCell ref="K35:L35"/>
    <mergeCell ref="K36:L36"/>
    <mergeCell ref="G76:H76"/>
    <mergeCell ref="G77:H77"/>
    <mergeCell ref="G80:H80"/>
    <mergeCell ref="K20:L20"/>
    <mergeCell ref="K21:L21"/>
    <mergeCell ref="K22:L22"/>
    <mergeCell ref="K29:L29"/>
    <mergeCell ref="K30:L30"/>
    <mergeCell ref="G70:H70"/>
    <mergeCell ref="G71:H71"/>
    <mergeCell ref="G72:H72"/>
    <mergeCell ref="G73:H73"/>
    <mergeCell ref="G74:H74"/>
    <mergeCell ref="G75:H75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K56:L56"/>
    <mergeCell ref="K57:L57"/>
    <mergeCell ref="K58:L58"/>
    <mergeCell ref="K59:L59"/>
    <mergeCell ref="G62:H62"/>
    <mergeCell ref="G63:H63"/>
    <mergeCell ref="G52:H52"/>
    <mergeCell ref="G53:H53"/>
    <mergeCell ref="G54:H54"/>
    <mergeCell ref="G55:H55"/>
    <mergeCell ref="G56:H56"/>
    <mergeCell ref="G57:H57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35:H35"/>
    <mergeCell ref="G36:H36"/>
    <mergeCell ref="G37:H37"/>
    <mergeCell ref="G39:H39"/>
    <mergeCell ref="G40:H40"/>
    <mergeCell ref="G41:H41"/>
    <mergeCell ref="E80:F80"/>
    <mergeCell ref="G20:H20"/>
    <mergeCell ref="G21:H21"/>
    <mergeCell ref="G22:H22"/>
    <mergeCell ref="G29:H29"/>
    <mergeCell ref="G30:H30"/>
    <mergeCell ref="G31:H31"/>
    <mergeCell ref="G32:H32"/>
    <mergeCell ref="G33:H33"/>
    <mergeCell ref="G34:H34"/>
    <mergeCell ref="E74:F74"/>
    <mergeCell ref="E75:F75"/>
    <mergeCell ref="E76:F76"/>
    <mergeCell ref="E77:F77"/>
    <mergeCell ref="E78:F78"/>
    <mergeCell ref="E79:F79"/>
    <mergeCell ref="E68:F68"/>
    <mergeCell ref="E69:F69"/>
    <mergeCell ref="E70:F70"/>
    <mergeCell ref="E71:F71"/>
    <mergeCell ref="E72:F72"/>
    <mergeCell ref="E73:F73"/>
    <mergeCell ref="E62:F62"/>
    <mergeCell ref="E63:F63"/>
    <mergeCell ref="E64:F64"/>
    <mergeCell ref="E65:F65"/>
    <mergeCell ref="E66:F66"/>
    <mergeCell ref="E67:F67"/>
    <mergeCell ref="E56:F56"/>
    <mergeCell ref="E57:F57"/>
    <mergeCell ref="E58:F58"/>
    <mergeCell ref="E59:F59"/>
    <mergeCell ref="E60:F60"/>
    <mergeCell ref="E61:F61"/>
    <mergeCell ref="E50:F5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45:F45"/>
    <mergeCell ref="E33:F33"/>
    <mergeCell ref="E34:F34"/>
    <mergeCell ref="E35:F35"/>
    <mergeCell ref="E36:F36"/>
    <mergeCell ref="E37:F37"/>
    <mergeCell ref="E39:F39"/>
    <mergeCell ref="C78:D78"/>
    <mergeCell ref="C79:D79"/>
    <mergeCell ref="C80:D80"/>
    <mergeCell ref="E20:F20"/>
    <mergeCell ref="E21:F21"/>
    <mergeCell ref="E22:F22"/>
    <mergeCell ref="E29:F29"/>
    <mergeCell ref="E30:F30"/>
    <mergeCell ref="E31:F31"/>
    <mergeCell ref="E32:F32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A52:B52"/>
    <mergeCell ref="A53:B53"/>
    <mergeCell ref="A54:B54"/>
    <mergeCell ref="A55:B55"/>
    <mergeCell ref="A56:B56"/>
    <mergeCell ref="A57:B57"/>
    <mergeCell ref="A47:B47"/>
    <mergeCell ref="A48:B48"/>
    <mergeCell ref="C46:D46"/>
    <mergeCell ref="C47:D47"/>
    <mergeCell ref="C37:D37"/>
    <mergeCell ref="C33:D33"/>
    <mergeCell ref="C34:D34"/>
    <mergeCell ref="C35:D35"/>
    <mergeCell ref="C36:D36"/>
    <mergeCell ref="A76:B76"/>
    <mergeCell ref="A49:B49"/>
    <mergeCell ref="A50:B50"/>
    <mergeCell ref="A51:B51"/>
    <mergeCell ref="A42:B42"/>
    <mergeCell ref="A43:B43"/>
    <mergeCell ref="A44:B44"/>
    <mergeCell ref="A45:B45"/>
    <mergeCell ref="A46:B46"/>
    <mergeCell ref="A35:B35"/>
    <mergeCell ref="A36:B36"/>
    <mergeCell ref="A37:B37"/>
    <mergeCell ref="A39:B39"/>
    <mergeCell ref="A40:B40"/>
    <mergeCell ref="A41:B41"/>
    <mergeCell ref="C70:D70"/>
    <mergeCell ref="C71:D71"/>
    <mergeCell ref="A77:B77"/>
    <mergeCell ref="A78:B78"/>
    <mergeCell ref="A79:B79"/>
    <mergeCell ref="A80:B80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29:B29"/>
    <mergeCell ref="A30:B30"/>
    <mergeCell ref="A31:B31"/>
    <mergeCell ref="A32:B32"/>
    <mergeCell ref="A33:B33"/>
    <mergeCell ref="A34:B34"/>
    <mergeCell ref="P19:Q19"/>
    <mergeCell ref="R19:S19"/>
    <mergeCell ref="T19:U19"/>
    <mergeCell ref="A22:B22"/>
    <mergeCell ref="E19:F19"/>
    <mergeCell ref="G19:H19"/>
    <mergeCell ref="K19:L19"/>
    <mergeCell ref="N19:O19"/>
    <mergeCell ref="A19:B19"/>
    <mergeCell ref="A20:B20"/>
    <mergeCell ref="A21:B21"/>
    <mergeCell ref="C19:D19"/>
    <mergeCell ref="A24:B24"/>
    <mergeCell ref="E24:F24"/>
    <mergeCell ref="G24:H24"/>
    <mergeCell ref="K24:L24"/>
    <mergeCell ref="N24:O24"/>
    <mergeCell ref="P24:Q24"/>
    <mergeCell ref="T24:U24"/>
    <mergeCell ref="A26:B26"/>
    <mergeCell ref="E26:F26"/>
    <mergeCell ref="G26:H26"/>
    <mergeCell ref="K26:L26"/>
    <mergeCell ref="N26:O26"/>
    <mergeCell ref="K31:L31"/>
    <mergeCell ref="K32:L32"/>
    <mergeCell ref="AI9:AI18"/>
    <mergeCell ref="AM9:AM18"/>
    <mergeCell ref="AJ7:AR8"/>
    <mergeCell ref="AN9:AN18"/>
    <mergeCell ref="AO9:AO18"/>
    <mergeCell ref="AB9:AB18"/>
    <mergeCell ref="AC9:AC18"/>
    <mergeCell ref="AD9:AD18"/>
    <mergeCell ref="U9:U18"/>
    <mergeCell ref="V7:V18"/>
    <mergeCell ref="X7:AF8"/>
    <mergeCell ref="AE9:AE18"/>
    <mergeCell ref="AF9:AF18"/>
    <mergeCell ref="X9:X18"/>
    <mergeCell ref="Y9:Y18"/>
    <mergeCell ref="M9:M18"/>
    <mergeCell ref="N9:N18"/>
    <mergeCell ref="O9:O18"/>
    <mergeCell ref="P9:P18"/>
    <mergeCell ref="Q9:Q18"/>
    <mergeCell ref="R9:R18"/>
    <mergeCell ref="S9:S18"/>
    <mergeCell ref="T9:T18"/>
    <mergeCell ref="G9:G18"/>
    <mergeCell ref="H9:H18"/>
    <mergeCell ref="I9:I18"/>
    <mergeCell ref="J9:J18"/>
    <mergeCell ref="K9:K18"/>
    <mergeCell ref="L9:L18"/>
    <mergeCell ref="A9:A18"/>
    <mergeCell ref="B9:B18"/>
    <mergeCell ref="C9:C18"/>
    <mergeCell ref="D9:D18"/>
    <mergeCell ref="E9:E18"/>
    <mergeCell ref="F9:F18"/>
    <mergeCell ref="A1:V3"/>
    <mergeCell ref="X1:AS3"/>
    <mergeCell ref="E4:J5"/>
    <mergeCell ref="K4:S5"/>
    <mergeCell ref="X4:Y5"/>
    <mergeCell ref="Z4:AA5"/>
    <mergeCell ref="AQ4:AR5"/>
    <mergeCell ref="AS4:AS5"/>
    <mergeCell ref="AB4:AG5"/>
    <mergeCell ref="AH4:AP5"/>
    <mergeCell ref="A7:I8"/>
    <mergeCell ref="J7:L7"/>
    <mergeCell ref="A6:V6"/>
    <mergeCell ref="J8:L8"/>
    <mergeCell ref="M7:U8"/>
    <mergeCell ref="A4:B5"/>
    <mergeCell ref="C4:D5"/>
    <mergeCell ref="T4:U5"/>
    <mergeCell ref="V4:V5"/>
    <mergeCell ref="AH9:AH18"/>
    <mergeCell ref="AM24:AN24"/>
    <mergeCell ref="AO24:AP24"/>
    <mergeCell ref="AQ24:AR24"/>
    <mergeCell ref="A25:B25"/>
    <mergeCell ref="E25:F25"/>
    <mergeCell ref="G25:H25"/>
    <mergeCell ref="K25:L25"/>
    <mergeCell ref="N25:O25"/>
    <mergeCell ref="P25:Q25"/>
    <mergeCell ref="T25:U25"/>
    <mergeCell ref="X25:Y25"/>
    <mergeCell ref="Z25:AA25"/>
    <mergeCell ref="AB25:AC25"/>
    <mergeCell ref="AD25:AE25"/>
    <mergeCell ref="AH25:AI25"/>
    <mergeCell ref="AK25:AL25"/>
    <mergeCell ref="AM25:AN25"/>
    <mergeCell ref="AO25:AP25"/>
    <mergeCell ref="AQ25:AR25"/>
    <mergeCell ref="A28:B28"/>
    <mergeCell ref="E28:F28"/>
    <mergeCell ref="G28:H28"/>
    <mergeCell ref="K28:L28"/>
    <mergeCell ref="N28:O28"/>
    <mergeCell ref="P28:Q28"/>
    <mergeCell ref="T28:U28"/>
    <mergeCell ref="X28:Y28"/>
    <mergeCell ref="Z28:AA28"/>
    <mergeCell ref="AB28:AC28"/>
    <mergeCell ref="AD28:AE28"/>
    <mergeCell ref="AH28:AI28"/>
    <mergeCell ref="AK28:AL28"/>
    <mergeCell ref="AM28:AN28"/>
    <mergeCell ref="AO28:AP28"/>
    <mergeCell ref="P26:Q26"/>
    <mergeCell ref="T26:U26"/>
    <mergeCell ref="X26:Y26"/>
    <mergeCell ref="Z26:AA26"/>
    <mergeCell ref="AB26:AC26"/>
    <mergeCell ref="AD26:AE26"/>
    <mergeCell ref="AH26:AI26"/>
    <mergeCell ref="AK26:AL26"/>
    <mergeCell ref="AM26:AN26"/>
    <mergeCell ref="AO26:AP26"/>
    <mergeCell ref="A27:B27"/>
    <mergeCell ref="E27:F27"/>
    <mergeCell ref="G27:H27"/>
    <mergeCell ref="K27:L27"/>
    <mergeCell ref="N27:O27"/>
    <mergeCell ref="P27:Q27"/>
    <mergeCell ref="T27:U27"/>
    <mergeCell ref="AQ28:AR28"/>
    <mergeCell ref="R24:S32"/>
    <mergeCell ref="R39:S45"/>
    <mergeCell ref="C26:D32"/>
    <mergeCell ref="C39:D45"/>
    <mergeCell ref="G87:H87"/>
    <mergeCell ref="G88:H88"/>
    <mergeCell ref="G89:H89"/>
    <mergeCell ref="G90:H90"/>
    <mergeCell ref="G91:H91"/>
    <mergeCell ref="C87:D87"/>
    <mergeCell ref="C88:D88"/>
    <mergeCell ref="C89:D89"/>
    <mergeCell ref="C90:D90"/>
    <mergeCell ref="C91:D91"/>
    <mergeCell ref="E87:F87"/>
    <mergeCell ref="E88:F88"/>
    <mergeCell ref="E89:F89"/>
    <mergeCell ref="E90:F90"/>
    <mergeCell ref="E91:F91"/>
    <mergeCell ref="G78:Q78"/>
    <mergeCell ref="G79:Q79"/>
    <mergeCell ref="AQ26:AR26"/>
    <mergeCell ref="X27:Y27"/>
    <mergeCell ref="Z27:AA27"/>
    <mergeCell ref="AB27:AC27"/>
    <mergeCell ref="AD27:AE27"/>
    <mergeCell ref="AH27:AI27"/>
    <mergeCell ref="AK27:AL27"/>
    <mergeCell ref="AM27:AN27"/>
    <mergeCell ref="AO27:AP27"/>
    <mergeCell ref="AQ27:AR27"/>
  </mergeCells>
  <phoneticPr fontId="0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SUPEL</vt:lpstr>
      <vt:lpstr>SUPEL!Print_Area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Joshua Zickafoose</cp:lastModifiedBy>
  <cp:lastPrinted>2007-01-24T18:52:13Z</cp:lastPrinted>
  <dcterms:created xsi:type="dcterms:W3CDTF">2007-01-18T14:43:23Z</dcterms:created>
  <dcterms:modified xsi:type="dcterms:W3CDTF">2021-08-03T15:22:17Z</dcterms:modified>
</cp:coreProperties>
</file>